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joanna.drozdzowska\AA usł. leśne\2025\POSTĘPOWANIE NR 1\załącznik nr 1 do SWZ formularze oferty\"/>
    </mc:Choice>
  </mc:AlternateContent>
  <xr:revisionPtr revIDLastSave="0" documentId="8_{C07124C1-B414-40B5-89FE-CF6206C8CEA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F128" i="1" l="1"/>
  <c r="I125" i="1"/>
  <c r="I124" i="1"/>
  <c r="K124" i="1" s="1"/>
  <c r="L124" i="1" s="1"/>
  <c r="I123" i="1"/>
  <c r="I122" i="1"/>
  <c r="I121" i="1"/>
  <c r="K121" i="1" s="1"/>
  <c r="L121" i="1" s="1"/>
  <c r="I120" i="1"/>
  <c r="K120" i="1" s="1"/>
  <c r="L120" i="1" s="1"/>
  <c r="I119" i="1"/>
  <c r="K119" i="1" s="1"/>
  <c r="I118" i="1"/>
  <c r="I117" i="1"/>
  <c r="I116" i="1"/>
  <c r="K116" i="1" s="1"/>
  <c r="L116" i="1" s="1"/>
  <c r="I115" i="1"/>
  <c r="K115" i="1" s="1"/>
  <c r="L115" i="1" s="1"/>
  <c r="I114" i="1"/>
  <c r="I113" i="1"/>
  <c r="K113" i="1" s="1"/>
  <c r="L113" i="1" s="1"/>
  <c r="I112" i="1"/>
  <c r="K112" i="1" s="1"/>
  <c r="L112" i="1" s="1"/>
  <c r="I111" i="1"/>
  <c r="K111" i="1" s="1"/>
  <c r="I110" i="1"/>
  <c r="I109" i="1"/>
  <c r="I108" i="1"/>
  <c r="K108" i="1" s="1"/>
  <c r="L108" i="1" s="1"/>
  <c r="I107" i="1"/>
  <c r="K107" i="1" s="1"/>
  <c r="L107" i="1" s="1"/>
  <c r="I106" i="1"/>
  <c r="I105" i="1"/>
  <c r="K105" i="1" s="1"/>
  <c r="L105" i="1" s="1"/>
  <c r="I104" i="1"/>
  <c r="K104" i="1" s="1"/>
  <c r="L104" i="1" s="1"/>
  <c r="I101" i="1"/>
  <c r="K101" i="1" s="1"/>
  <c r="I96" i="1"/>
  <c r="I95" i="1"/>
  <c r="I90" i="1"/>
  <c r="K90" i="1" s="1"/>
  <c r="L90" i="1" s="1"/>
  <c r="I85" i="1"/>
  <c r="K85" i="1" s="1"/>
  <c r="L85" i="1" s="1"/>
  <c r="I80" i="1"/>
  <c r="I71" i="1"/>
  <c r="K71" i="1" s="1"/>
  <c r="L71" i="1" s="1"/>
  <c r="I70" i="1"/>
  <c r="K70" i="1" s="1"/>
  <c r="I69" i="1"/>
  <c r="K69" i="1" s="1"/>
  <c r="L69" i="1" s="1"/>
  <c r="I68" i="1"/>
  <c r="K68" i="1" s="1"/>
  <c r="L68" i="1" s="1"/>
  <c r="I67" i="1"/>
  <c r="I66" i="1"/>
  <c r="I65" i="1"/>
  <c r="I64" i="1"/>
  <c r="K64" i="1" s="1"/>
  <c r="L64" i="1" s="1"/>
  <c r="I63" i="1"/>
  <c r="K63" i="1" s="1"/>
  <c r="L63" i="1" s="1"/>
  <c r="I62" i="1"/>
  <c r="K62" i="1" s="1"/>
  <c r="I61" i="1"/>
  <c r="K61" i="1" s="1"/>
  <c r="L61" i="1" s="1"/>
  <c r="I60" i="1"/>
  <c r="K60" i="1" s="1"/>
  <c r="L60" i="1" s="1"/>
  <c r="I59" i="1"/>
  <c r="I58" i="1"/>
  <c r="I57" i="1"/>
  <c r="I56" i="1"/>
  <c r="K56" i="1" s="1"/>
  <c r="L56" i="1" s="1"/>
  <c r="I55" i="1"/>
  <c r="K55" i="1" s="1"/>
  <c r="L55" i="1" s="1"/>
  <c r="I54" i="1"/>
  <c r="K54" i="1" s="1"/>
  <c r="I53" i="1"/>
  <c r="K53" i="1" s="1"/>
  <c r="L53" i="1" s="1"/>
  <c r="I52" i="1"/>
  <c r="K52" i="1" s="1"/>
  <c r="L52" i="1" s="1"/>
  <c r="I51" i="1"/>
  <c r="K51" i="1" s="1"/>
  <c r="I50" i="1"/>
  <c r="I47" i="1"/>
  <c r="I42" i="1"/>
  <c r="K42" i="1" s="1"/>
  <c r="L42" i="1" s="1"/>
  <c r="I37" i="1"/>
  <c r="K37" i="1" s="1"/>
  <c r="L37" i="1" s="1"/>
  <c r="I32" i="1"/>
  <c r="F73" i="1" l="1"/>
  <c r="F127" i="1"/>
  <c r="K123" i="1"/>
  <c r="L123" i="1" s="1"/>
  <c r="K59" i="1"/>
  <c r="L59" i="1" s="1"/>
  <c r="K67" i="1"/>
  <c r="L67" i="1" s="1"/>
  <c r="L51" i="1"/>
  <c r="K80" i="1"/>
  <c r="L80" i="1" s="1"/>
  <c r="L101" i="1"/>
  <c r="K106" i="1"/>
  <c r="L106" i="1" s="1"/>
  <c r="L111" i="1"/>
  <c r="K114" i="1"/>
  <c r="L114" i="1" s="1"/>
  <c r="L119" i="1"/>
  <c r="K122" i="1"/>
  <c r="L122" i="1" s="1"/>
  <c r="K47" i="1"/>
  <c r="L47" i="1" s="1"/>
  <c r="L54" i="1"/>
  <c r="K57" i="1"/>
  <c r="L57" i="1" s="1"/>
  <c r="L62" i="1"/>
  <c r="K65" i="1"/>
  <c r="L65" i="1" s="1"/>
  <c r="L70" i="1"/>
  <c r="K95" i="1"/>
  <c r="L95" i="1" s="1"/>
  <c r="K109" i="1"/>
  <c r="L109" i="1" s="1"/>
  <c r="K117" i="1"/>
  <c r="L117" i="1" s="1"/>
  <c r="K125" i="1"/>
  <c r="L125" i="1" s="1"/>
  <c r="K96" i="1"/>
  <c r="L96" i="1" s="1"/>
  <c r="K110" i="1"/>
  <c r="L110" i="1" s="1"/>
  <c r="K118" i="1"/>
  <c r="L118" i="1" s="1"/>
  <c r="K32" i="1"/>
  <c r="L32" i="1" s="1"/>
  <c r="K50" i="1"/>
  <c r="L50" i="1" s="1"/>
  <c r="K58" i="1"/>
  <c r="L58" i="1" s="1"/>
  <c r="K66" i="1"/>
  <c r="L66" i="1" s="1"/>
  <c r="F74" i="1" l="1"/>
  <c r="E26" i="1" s="1"/>
</calcChain>
</file>

<file path=xl/sharedStrings.xml><?xml version="1.0" encoding="utf-8"?>
<sst xmlns="http://schemas.openxmlformats.org/spreadsheetml/2006/main" count="380" uniqueCount="133">
  <si>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</si>
  <si>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</si>
  <si>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</si>
  <si>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</si>
  <si>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</si>
  <si>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</si>
  <si>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</si>
  <si>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</si>
  <si>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</si>
  <si>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</si>
  <si>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</si>
  <si>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</si>
  <si>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</si>
  <si>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</si>
  <si>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</si>
  <si>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</si>
  <si>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</si>
  <si>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</si>
  <si>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</si>
  <si>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</si>
  <si>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</si>
  <si>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</si>
  <si>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60</t>
  </si>
  <si>
    <t>WYK-TAL60</t>
  </si>
  <si>
    <t>Zdarcie pokrywy na talerzach 60 cm x 60 cm</t>
  </si>
  <si>
    <t>TSZT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</si>
  <si>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</si>
  <si>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</si>
  <si>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</si>
  <si>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</si>
  <si>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</si>
  <si>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</si>
  <si>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</si>
  <si>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</si>
  <si>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</si>
  <si>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</si>
  <si>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</si>
  <si>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</si>
  <si>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</si>
  <si>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</si>
  <si>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</si>
  <si>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</si>
  <si>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</si>
  <si>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</si>
  <si>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</si>
  <si>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</si>
  <si>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</si>
  <si>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</si>
  <si>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</si>
  <si>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</si>
  <si>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</si>
  <si>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</si>
  <si>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</si>
  <si>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</si>
  <si>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</si>
  <si>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</si>
  <si>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</si>
  <si>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</si>
  <si>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</si>
  <si>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</si>
  <si>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</si>
  <si>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</si>
  <si>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</si>
  <si>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</si>
  <si>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</si>
  <si>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</si>
  <si>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</si>
  <si>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</si>
  <si>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</si>
  <si>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</si>
  <si>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</si>
  <si>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</si>
  <si>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</si>
  <si>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</si>
  <si>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</si>
  <si>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</si>
  <si>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</si>
  <si>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</si>
  <si>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</si>
  <si>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</si>
  <si>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</si>
  <si>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</si>
  <si>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</si>
  <si>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</si>
  <si>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</si>
  <si>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</si>
  <si>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</si>
  <si>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</si>
  <si>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</si>
  <si>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</si>
  <si>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</si>
  <si>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>Zakres rzeczowy zamówienia, który zostanie wykonany przez danego Wykonawcę wspólnie ubiegającego się o udzielenie zamówienia</t>
  </si>
  <si>
    <t xml:space="preserve">Załącznik nr 1 do SWZ </t>
  </si>
  <si>
    <t>____________________________, dnia ______________</t>
  </si>
  <si>
    <t>FORMULARZ OFERTOWY</t>
  </si>
  <si>
    <t>Skarb Państwa</t>
  </si>
  <si>
    <t>Państwowe Gospodarstwo Leśne Lasy Państwowe</t>
  </si>
  <si>
    <t>Nadleśnictwo Staszów</t>
  </si>
  <si>
    <t xml:space="preserve">28-200 Staszów; Oględowska 4                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</si>
  <si>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</si>
  <si>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</si>
  <si>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</si>
  <si>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</si>
  <si>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</si>
  <si>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</si>
  <si>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</si>
  <si>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</si>
  <si>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</si>
  <si>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</si>
  <si>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</si>
  <si>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</si>
  <si>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</si>
  <si>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</si>
  <si>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</si>
  <si>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</si>
  <si>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Nazwa i adres wykonawcy oraz NIP</t>
  </si>
  <si>
    <t>2. Wynagrodzenie zaoferowane w pkt 1 powyżej wynika z poniższego Kosztorysu Ofertowego i stanowi sumę wartości całkowitych brutto za poszczególne pozycje (prace) tworzące ten Pakiet:</t>
  </si>
  <si>
    <r>
      <t xml:space="preserve">Odpowiadając na ogłoszenie o przetargu nieograniczonym na „Wykonywanie usług z zakresu gospodarki leśnej na terenie Nadleśnictwa Staszów w roku 2025''  składamy niniejszym ofertę na </t>
    </r>
    <r>
      <rPr>
        <b/>
        <sz val="11"/>
        <color rgb="FF333333"/>
        <rFont val="Arial"/>
        <family val="2"/>
        <charset val="238"/>
      </rPr>
      <t xml:space="preserve">pakiet nr V </t>
    </r>
    <r>
      <rPr>
        <sz val="11"/>
        <color rgb="FF333333"/>
        <rFont val="Arial"/>
        <family val="2"/>
        <charset val="238"/>
      </rPr>
      <t>tego zamówienia:</t>
    </r>
  </si>
  <si>
    <t>Leśnictwo Smerdyna</t>
  </si>
  <si>
    <t>Cięcia zupełne - rębne (rębnie I)</t>
  </si>
  <si>
    <t xml:space="preserve">  1</t>
  </si>
  <si>
    <t>CWD-P</t>
  </si>
  <si>
    <t>Całkowity wyrób drewna pilarką</t>
  </si>
  <si>
    <t>106</t>
  </si>
  <si>
    <t>POP-BRYŁ</t>
  </si>
  <si>
    <t>Sadzenie sadzonek z zakrytym systemem korzeniowym w poprawkach i uzupełnieniach</t>
  </si>
  <si>
    <t>167</t>
  </si>
  <si>
    <t>ZAW-BUD</t>
  </si>
  <si>
    <t>Wywieszanie nowych budek lęgowych i schronów dla nietoperzy</t>
  </si>
  <si>
    <t>Wykonawca wspólnie ubiegający się o udzielenie zamówienia 
(nazwa/firma, adres)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</si>
  <si>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</si>
  <si>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Leśnictwo Bukowa</t>
  </si>
  <si>
    <t>1.  Za wykonanie przedmiotu zamówienia w tym Pakiecie oferujemy następujące wynagrodzenie brutto: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</si>
</sst>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;[Red]#,##0.00"/>
    <numFmt numFmtId="167" formatCode="#,##0.00\ [$PLN]"/>
  </numFmts>
  <fonts count="1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b/>
      <sz val="12"/>
      <color rgb="FF333333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7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vertical="top"/>
    </xf>
    <xf numFmtId="0" fontId="5" fillId="2" borderId="0" xfId="0" applyFont="1" applyFill="1" applyAlignment="1">
      <alignment vertical="center" wrapText="1"/>
    </xf>
    <xf numFmtId="49" fontId="9" fillId="2" borderId="0" xfId="0" applyNumberFormat="1" applyFont="1" applyFill="1" applyAlignment="1">
      <alignment vertical="top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left" vertical="center" wrapText="1"/>
    </xf>
    <xf numFmtId="39" fontId="12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12" fillId="2" borderId="1" xfId="0" applyNumberFormat="1" applyFont="1" applyFill="1" applyBorder="1" applyAlignment="1">
      <alignment horizontal="right" vertical="center"/>
    </xf>
    <xf numFmtId="164" fontId="12" fillId="2" borderId="1" xfId="0" applyNumberFormat="1" applyFont="1" applyFill="1" applyBorder="1" applyAlignment="1" applyProtection="1">
      <alignment horizontal="right" vertical="center"/>
      <protection locked="0"/>
    </xf>
    <xf numFmtId="49" fontId="8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>
      <alignment horizontal="right" vertical="top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11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wrapText="1"/>
    </xf>
    <xf numFmtId="49" fontId="4" fillId="3" borderId="1" xfId="0" applyNumberFormat="1" applyFont="1" applyFill="1" applyBorder="1" applyAlignment="1">
      <alignment horizontal="right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5" fillId="3" borderId="1" xfId="0" applyNumberFormat="1" applyFont="1" applyFill="1" applyBorder="1" applyAlignment="1">
      <alignment horizontal="right" vertical="center"/>
    </xf>
    <xf numFmtId="4" fontId="15" fillId="2" borderId="5" xfId="0" applyNumberFormat="1" applyFont="1" applyFill="1" applyBorder="1" applyAlignment="1">
      <alignment horizontal="right" vertical="center"/>
    </xf>
    <xf numFmtId="49" fontId="15" fillId="2" borderId="6" xfId="0" applyNumberFormat="1" applyFont="1" applyFill="1" applyBorder="1" applyAlignment="1">
      <alignment horizontal="right" vertical="center"/>
    </xf>
    <xf numFmtId="4" fontId="12" fillId="2" borderId="5" xfId="0" applyNumberFormat="1" applyFont="1" applyFill="1" applyBorder="1" applyAlignment="1">
      <alignment horizontal="right" vertical="center"/>
    </xf>
    <xf numFmtId="49" fontId="12" fillId="2" borderId="6" xfId="0" applyNumberFormat="1" applyFont="1" applyFill="1" applyBorder="1" applyAlignment="1">
      <alignment horizontal="right" vertical="center"/>
    </xf>
    <xf numFmtId="0" fontId="12" fillId="2" borderId="2" xfId="0" applyFont="1" applyFill="1" applyBorder="1" applyAlignment="1" applyProtection="1">
      <alignment horizontal="left"/>
      <protection locked="0"/>
    </xf>
    <xf numFmtId="0" fontId="16" fillId="2" borderId="0" xfId="0" applyFont="1" applyFill="1" applyAlignment="1" applyProtection="1">
      <alignment horizontal="left" vertical="center" wrapText="1"/>
      <protection locked="0"/>
    </xf>
    <xf numFmtId="0" fontId="16" fillId="2" borderId="0" xfId="0" applyFont="1" applyFill="1" applyAlignment="1">
      <alignment horizontal="left" vertical="center" wrapText="1"/>
    </xf>
    <xf numFmtId="0" fontId="15" fillId="3" borderId="2" xfId="0" applyFont="1" applyFill="1" applyBorder="1" applyAlignment="1" applyProtection="1">
      <alignment horizontal="center" vertical="center" wrapText="1"/>
      <protection locked="0"/>
    </xf>
    <xf numFmtId="49" fontId="15" fillId="3" borderId="2" xfId="0" applyNumberFormat="1" applyFont="1" applyFill="1" applyBorder="1" applyAlignment="1" applyProtection="1">
      <alignment horizontal="center" vertical="center"/>
      <protection locked="0"/>
    </xf>
    <xf numFmtId="49" fontId="16" fillId="2" borderId="0" xfId="0" applyNumberFormat="1" applyFont="1" applyFill="1" applyAlignment="1" applyProtection="1">
      <alignment horizontal="left" vertical="center" wrapText="1"/>
      <protection locked="0"/>
    </xf>
    <xf numFmtId="49" fontId="15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4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167" fontId="5" fillId="2" borderId="0" xfId="0" applyNumberFormat="1" applyFont="1" applyFill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66"/>
  <sheetViews>
    <sheetView tabSelected="1" topLeftCell="A151" workbookViewId="0">
      <selection activeCell="P94" sqref="P9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8.42578125" customWidth="1"/>
  </cols>
  <sheetData>
    <row r="1" spans="2:12" s="1" customFormat="1" ht="5.25" customHeight="1" x14ac:dyDescent="0.2">
      <c r="I1" s="12"/>
      <c r="J1" s="12"/>
      <c r="K1" s="12"/>
      <c r="L1" s="12"/>
    </row>
    <row r="2" spans="2:12" s="1" customFormat="1" ht="17.100000000000001" customHeight="1" x14ac:dyDescent="0.2">
      <c r="I2" s="29" t="s">
        <v>92</v>
      </c>
      <c r="J2" s="29"/>
      <c r="K2" s="29"/>
      <c r="L2" s="29"/>
    </row>
    <row r="3" spans="2:12" s="1" customFormat="1" ht="28.7" customHeight="1" x14ac:dyDescent="0.2">
      <c r="B3" s="28"/>
      <c r="C3" s="28"/>
      <c r="D3" s="28"/>
      <c r="E3" s="28"/>
    </row>
    <row r="4" spans="2:12" s="1" customFormat="1" ht="2.65" customHeight="1" x14ac:dyDescent="0.2">
      <c r="B4" s="34"/>
      <c r="C4" s="34"/>
      <c r="D4" s="34"/>
    </row>
    <row r="5" spans="2:12" s="1" customFormat="1" ht="28.7" customHeight="1" x14ac:dyDescent="0.2">
      <c r="B5" s="28"/>
      <c r="C5" s="28"/>
      <c r="D5" s="28"/>
      <c r="E5" s="28"/>
    </row>
    <row r="6" spans="2:12" s="1" customFormat="1" ht="2.65" customHeight="1" x14ac:dyDescent="0.2">
      <c r="B6" s="34"/>
      <c r="C6" s="34"/>
      <c r="D6" s="34"/>
    </row>
    <row r="7" spans="2:12" s="1" customFormat="1" ht="28.7" customHeight="1" x14ac:dyDescent="0.2">
      <c r="B7" s="28"/>
      <c r="C7" s="28"/>
      <c r="D7" s="28"/>
      <c r="E7" s="28"/>
    </row>
    <row r="8" spans="2:12" s="1" customFormat="1" ht="5.25" customHeight="1" x14ac:dyDescent="0.2">
      <c r="B8" s="34"/>
      <c r="C8" s="34"/>
      <c r="D8" s="34"/>
    </row>
    <row r="9" spans="2:12" s="1" customFormat="1" ht="3.75" customHeight="1" x14ac:dyDescent="0.2"/>
    <row r="10" spans="2:12" s="1" customFormat="1" ht="12.75" customHeight="1" x14ac:dyDescent="0.2">
      <c r="B10" s="11" t="s">
        <v>115</v>
      </c>
      <c r="C10" s="9"/>
      <c r="D10" s="9"/>
    </row>
    <row r="11" spans="2:12" s="1" customFormat="1" ht="12.2" customHeight="1" x14ac:dyDescent="0.2">
      <c r="B11" s="9"/>
      <c r="C11" s="9"/>
      <c r="D11" s="9"/>
      <c r="G11" s="30" t="s">
        <v>93</v>
      </c>
      <c r="H11" s="30"/>
      <c r="I11" s="30"/>
      <c r="J11" s="30"/>
      <c r="K11" s="30"/>
      <c r="L11" s="30"/>
    </row>
    <row r="12" spans="2:12" s="1" customFormat="1" ht="7.9" customHeight="1" x14ac:dyDescent="0.2">
      <c r="G12" s="30"/>
      <c r="H12" s="30"/>
      <c r="I12" s="30"/>
      <c r="J12" s="30"/>
      <c r="K12" s="30"/>
      <c r="L12" s="30"/>
    </row>
    <row r="13" spans="2:12" s="1" customFormat="1" ht="20.25" customHeight="1" x14ac:dyDescent="0.2"/>
    <row r="14" spans="2:12" s="1" customFormat="1" ht="24" customHeight="1" x14ac:dyDescent="0.2">
      <c r="E14" s="35" t="s">
        <v>94</v>
      </c>
      <c r="F14" s="35"/>
      <c r="G14" s="35"/>
    </row>
    <row r="15" spans="2:12" s="1" customFormat="1" ht="13.5" customHeight="1" x14ac:dyDescent="0.2"/>
    <row r="16" spans="2:12" s="1" customFormat="1" ht="20.85" customHeight="1" x14ac:dyDescent="0.2">
      <c r="B16" s="27" t="s">
        <v>95</v>
      </c>
      <c r="C16" s="27"/>
      <c r="D16" s="27"/>
      <c r="E16" s="27"/>
      <c r="F16" s="27"/>
      <c r="G16" s="27"/>
      <c r="H16" s="27"/>
      <c r="I16" s="27"/>
    </row>
    <row r="17" spans="2:12" s="1" customFormat="1" ht="2.65" customHeight="1" x14ac:dyDescent="0.2"/>
    <row r="18" spans="2:12" s="1" customFormat="1" ht="20.85" customHeight="1" x14ac:dyDescent="0.2">
      <c r="B18" s="27" t="s">
        <v>96</v>
      </c>
      <c r="C18" s="27"/>
      <c r="D18" s="27"/>
      <c r="E18" s="27"/>
      <c r="F18" s="27"/>
      <c r="G18" s="27"/>
      <c r="H18" s="27"/>
      <c r="I18" s="27"/>
    </row>
    <row r="19" spans="2:12" s="1" customFormat="1" ht="2.65" customHeight="1" x14ac:dyDescent="0.2"/>
    <row r="20" spans="2:12" s="1" customFormat="1" ht="20.85" customHeight="1" x14ac:dyDescent="0.2">
      <c r="B20" s="27" t="s">
        <v>97</v>
      </c>
      <c r="C20" s="27"/>
      <c r="D20" s="27"/>
      <c r="E20" s="27"/>
      <c r="F20" s="27"/>
      <c r="G20" s="27"/>
      <c r="H20" s="27"/>
      <c r="I20" s="27"/>
    </row>
    <row r="21" spans="2:12" s="1" customFormat="1" ht="2.65" customHeight="1" x14ac:dyDescent="0.2"/>
    <row r="22" spans="2:12" s="1" customFormat="1" ht="20.85" customHeight="1" x14ac:dyDescent="0.2">
      <c r="B22" s="27" t="s">
        <v>98</v>
      </c>
      <c r="C22" s="27"/>
      <c r="D22" s="27"/>
      <c r="E22" s="27"/>
      <c r="F22" s="27"/>
      <c r="G22" s="27"/>
      <c r="H22" s="27"/>
      <c r="I22" s="27"/>
    </row>
    <row r="23" spans="2:12" s="1" customFormat="1" ht="13.5" customHeight="1" x14ac:dyDescent="0.2"/>
    <row r="24" spans="2:12" s="1" customFormat="1" ht="53.25" customHeight="1" x14ac:dyDescent="0.2">
      <c r="B24" s="33" t="s">
        <v>117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2:12" s="1" customFormat="1" ht="40.5" customHeight="1" x14ac:dyDescent="0.2">
      <c r="B25" s="31" t="s">
        <v>132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2:12" s="1" customFormat="1" ht="37.5" customHeight="1" x14ac:dyDescent="0.2">
      <c r="C26" s="10"/>
      <c r="D26" s="10"/>
      <c r="E26" s="58">
        <f>F74+F128</f>
        <v>0</v>
      </c>
      <c r="F26" s="10"/>
      <c r="G26" s="10"/>
      <c r="H26" s="10"/>
      <c r="I26" s="10"/>
      <c r="J26" s="10"/>
      <c r="K26" s="10"/>
      <c r="L26" s="10"/>
    </row>
    <row r="27" spans="2:12" s="1" customFormat="1" ht="28.7" customHeight="1" x14ac:dyDescent="0.2">
      <c r="B27" s="37" t="s">
        <v>116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</row>
    <row r="28" spans="2:12" s="1" customFormat="1" ht="30" customHeight="1" x14ac:dyDescent="0.25">
      <c r="B28" s="13" t="s">
        <v>118</v>
      </c>
    </row>
    <row r="29" spans="2:12" s="1" customFormat="1" ht="18.2" customHeight="1" x14ac:dyDescent="0.2">
      <c r="B29" s="27" t="s">
        <v>99</v>
      </c>
      <c r="C29" s="27"/>
      <c r="D29" s="27"/>
      <c r="E29" s="27"/>
      <c r="F29" s="27"/>
      <c r="G29" s="27"/>
      <c r="H29" s="27"/>
      <c r="I29" s="27"/>
      <c r="J29" s="27"/>
      <c r="K29" s="27"/>
    </row>
    <row r="30" spans="2:12" s="1" customFormat="1" ht="5.25" customHeight="1" x14ac:dyDescent="0.2"/>
    <row r="31" spans="2:12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" t="s">
        <v>10</v>
      </c>
    </row>
    <row r="32" spans="2:12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4605</v>
      </c>
      <c r="H32" s="24">
        <v>0</v>
      </c>
      <c r="I32" s="23">
        <f>ROUND(G32* H32,2)</f>
        <v>0</v>
      </c>
      <c r="J32" s="5">
        <v>8</v>
      </c>
      <c r="K32" s="23">
        <f>ROUND(I32* J32/100,2)</f>
        <v>0</v>
      </c>
      <c r="L32" s="23">
        <f>ROUND(I32+ K32,2)</f>
        <v>0</v>
      </c>
    </row>
    <row r="33" spans="2:12" s="1" customFormat="1" ht="3.2" customHeight="1" x14ac:dyDescent="0.2"/>
    <row r="34" spans="2:12" s="1" customFormat="1" ht="18.2" customHeight="1" x14ac:dyDescent="0.2">
      <c r="B34" s="27" t="s">
        <v>100</v>
      </c>
      <c r="C34" s="27"/>
      <c r="D34" s="27"/>
      <c r="E34" s="27"/>
      <c r="F34" s="27"/>
      <c r="G34" s="27"/>
      <c r="H34" s="27"/>
      <c r="I34" s="27"/>
      <c r="J34" s="27"/>
      <c r="K34" s="27"/>
    </row>
    <row r="35" spans="2:12" s="1" customFormat="1" ht="5.25" customHeight="1" x14ac:dyDescent="0.2"/>
    <row r="36" spans="2:12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3" t="s">
        <v>10</v>
      </c>
    </row>
    <row r="37" spans="2:12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2424</v>
      </c>
      <c r="H37" s="24">
        <v>0</v>
      </c>
      <c r="I37" s="23">
        <f>ROUND(G37* H37,2)</f>
        <v>0</v>
      </c>
      <c r="J37" s="5">
        <v>8</v>
      </c>
      <c r="K37" s="23">
        <f>ROUND(I37* J37/100,2)</f>
        <v>0</v>
      </c>
      <c r="L37" s="23">
        <f>ROUND(I37+ K37,2)</f>
        <v>0</v>
      </c>
    </row>
    <row r="38" spans="2:12" s="1" customFormat="1" ht="3.2" customHeight="1" x14ac:dyDescent="0.2"/>
    <row r="39" spans="2:12" s="1" customFormat="1" ht="18.2" customHeight="1" x14ac:dyDescent="0.2">
      <c r="B39" s="27" t="s">
        <v>101</v>
      </c>
      <c r="C39" s="27"/>
      <c r="D39" s="27"/>
      <c r="E39" s="27"/>
      <c r="F39" s="27"/>
      <c r="G39" s="27"/>
      <c r="H39" s="27"/>
      <c r="I39" s="27"/>
      <c r="J39" s="27"/>
      <c r="K39" s="27"/>
    </row>
    <row r="40" spans="2:12" s="1" customFormat="1" ht="5.25" customHeight="1" x14ac:dyDescent="0.2"/>
    <row r="41" spans="2:12" s="1" customFormat="1" ht="47.2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3" t="s">
        <v>10</v>
      </c>
    </row>
    <row r="42" spans="2:12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702</v>
      </c>
      <c r="H42" s="24">
        <v>0</v>
      </c>
      <c r="I42" s="23">
        <f>ROUND(G42* H42,2)</f>
        <v>0</v>
      </c>
      <c r="J42" s="5">
        <v>8</v>
      </c>
      <c r="K42" s="23">
        <f>ROUND(I42* J42/100,2)</f>
        <v>0</v>
      </c>
      <c r="L42" s="23">
        <f>ROUND(I42+ K42,2)</f>
        <v>0</v>
      </c>
    </row>
    <row r="43" spans="2:12" s="1" customFormat="1" ht="3.2" customHeight="1" x14ac:dyDescent="0.2"/>
    <row r="44" spans="2:12" s="1" customFormat="1" ht="18.2" customHeight="1" x14ac:dyDescent="0.2">
      <c r="B44" s="27" t="s">
        <v>102</v>
      </c>
      <c r="C44" s="27"/>
      <c r="D44" s="27"/>
      <c r="E44" s="27"/>
      <c r="F44" s="27"/>
      <c r="G44" s="27"/>
      <c r="H44" s="27"/>
      <c r="I44" s="27"/>
      <c r="J44" s="27"/>
      <c r="K44" s="27"/>
    </row>
    <row r="45" spans="2:12" s="1" customFormat="1" ht="5.25" customHeight="1" x14ac:dyDescent="0.2"/>
    <row r="46" spans="2:12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3" t="s">
        <v>10</v>
      </c>
    </row>
    <row r="47" spans="2:12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802</v>
      </c>
      <c r="H47" s="24">
        <v>0</v>
      </c>
      <c r="I47" s="23">
        <f>ROUND(G47* H47,2)</f>
        <v>0</v>
      </c>
      <c r="J47" s="5">
        <v>8</v>
      </c>
      <c r="K47" s="23">
        <f>ROUND(I47* J47/100,2)</f>
        <v>0</v>
      </c>
      <c r="L47" s="23">
        <f>ROUND(I47+ K47,2)</f>
        <v>0</v>
      </c>
    </row>
    <row r="48" spans="2:12" s="1" customFormat="1" ht="9" customHeight="1" x14ac:dyDescent="0.2"/>
    <row r="49" spans="2:12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3" t="s">
        <v>10</v>
      </c>
    </row>
    <row r="50" spans="2:12" s="1" customFormat="1" ht="28.7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90</v>
      </c>
      <c r="H50" s="24">
        <v>0</v>
      </c>
      <c r="I50" s="23">
        <f t="shared" ref="I50:I71" si="0">ROUND(G50* H50,2)</f>
        <v>0</v>
      </c>
      <c r="J50" s="5">
        <v>8</v>
      </c>
      <c r="K50" s="23">
        <f t="shared" ref="K50:K71" si="1">ROUND(I50* J50/100,2)</f>
        <v>0</v>
      </c>
      <c r="L50" s="23">
        <f t="shared" ref="L50:L71" si="2">ROUND(I50+ K50,2)</f>
        <v>0</v>
      </c>
    </row>
    <row r="51" spans="2:12" s="1" customFormat="1" ht="19.7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8">
        <v>90</v>
      </c>
      <c r="H51" s="24">
        <v>0</v>
      </c>
      <c r="I51" s="23">
        <f t="shared" si="0"/>
        <v>0</v>
      </c>
      <c r="J51" s="5">
        <v>8</v>
      </c>
      <c r="K51" s="23">
        <f t="shared" si="1"/>
        <v>0</v>
      </c>
      <c r="L51" s="23">
        <f t="shared" si="2"/>
        <v>0</v>
      </c>
    </row>
    <row r="52" spans="2:12" s="1" customFormat="1" ht="19.7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25</v>
      </c>
      <c r="G52" s="8">
        <v>25.65</v>
      </c>
      <c r="H52" s="24">
        <v>0</v>
      </c>
      <c r="I52" s="23">
        <f t="shared" si="0"/>
        <v>0</v>
      </c>
      <c r="J52" s="5">
        <v>8</v>
      </c>
      <c r="K52" s="23">
        <f t="shared" si="1"/>
        <v>0</v>
      </c>
      <c r="L52" s="23">
        <f t="shared" si="2"/>
        <v>0</v>
      </c>
    </row>
    <row r="53" spans="2:12" s="1" customFormat="1" ht="19.7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25</v>
      </c>
      <c r="G53" s="8">
        <v>16.8</v>
      </c>
      <c r="H53" s="24">
        <v>0</v>
      </c>
      <c r="I53" s="23">
        <f t="shared" si="0"/>
        <v>0</v>
      </c>
      <c r="J53" s="5">
        <v>8</v>
      </c>
      <c r="K53" s="23">
        <f t="shared" si="1"/>
        <v>0</v>
      </c>
      <c r="L53" s="23">
        <f t="shared" si="2"/>
        <v>0</v>
      </c>
    </row>
    <row r="54" spans="2:12" s="1" customFormat="1" ht="19.7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25</v>
      </c>
      <c r="G54" s="8">
        <v>51.9</v>
      </c>
      <c r="H54" s="24">
        <v>0</v>
      </c>
      <c r="I54" s="23">
        <f t="shared" si="0"/>
        <v>0</v>
      </c>
      <c r="J54" s="5">
        <v>8</v>
      </c>
      <c r="K54" s="23">
        <f t="shared" si="1"/>
        <v>0</v>
      </c>
      <c r="L54" s="23">
        <f t="shared" si="2"/>
        <v>0</v>
      </c>
    </row>
    <row r="55" spans="2:12" s="1" customFormat="1" ht="28.7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25</v>
      </c>
      <c r="G55" s="8">
        <v>25.65</v>
      </c>
      <c r="H55" s="24">
        <v>0</v>
      </c>
      <c r="I55" s="23">
        <f t="shared" si="0"/>
        <v>0</v>
      </c>
      <c r="J55" s="5">
        <v>8</v>
      </c>
      <c r="K55" s="23">
        <f t="shared" si="1"/>
        <v>0</v>
      </c>
      <c r="L55" s="23">
        <f t="shared" si="2"/>
        <v>0</v>
      </c>
    </row>
    <row r="56" spans="2:12" s="1" customFormat="1" ht="19.7" customHeight="1" x14ac:dyDescent="0.2">
      <c r="B56" s="5">
        <v>11</v>
      </c>
      <c r="C56" s="6" t="s">
        <v>35</v>
      </c>
      <c r="D56" s="6" t="s">
        <v>36</v>
      </c>
      <c r="E56" s="7" t="s">
        <v>37</v>
      </c>
      <c r="F56" s="6" t="s">
        <v>25</v>
      </c>
      <c r="G56" s="8">
        <v>94.35</v>
      </c>
      <c r="H56" s="24">
        <v>0</v>
      </c>
      <c r="I56" s="23">
        <f t="shared" si="0"/>
        <v>0</v>
      </c>
      <c r="J56" s="5">
        <v>8</v>
      </c>
      <c r="K56" s="23">
        <f t="shared" si="1"/>
        <v>0</v>
      </c>
      <c r="L56" s="23">
        <f t="shared" si="2"/>
        <v>0</v>
      </c>
    </row>
    <row r="57" spans="2:12" s="1" customFormat="1" ht="28.7" customHeight="1" x14ac:dyDescent="0.2">
      <c r="B57" s="5">
        <v>12</v>
      </c>
      <c r="C57" s="6" t="s">
        <v>38</v>
      </c>
      <c r="D57" s="6" t="s">
        <v>39</v>
      </c>
      <c r="E57" s="7" t="s">
        <v>40</v>
      </c>
      <c r="F57" s="6" t="s">
        <v>41</v>
      </c>
      <c r="G57" s="8">
        <v>72</v>
      </c>
      <c r="H57" s="24">
        <v>0</v>
      </c>
      <c r="I57" s="23">
        <f t="shared" si="0"/>
        <v>0</v>
      </c>
      <c r="J57" s="5">
        <v>8</v>
      </c>
      <c r="K57" s="23">
        <f t="shared" si="1"/>
        <v>0</v>
      </c>
      <c r="L57" s="23">
        <f t="shared" si="2"/>
        <v>0</v>
      </c>
    </row>
    <row r="58" spans="2:12" s="1" customFormat="1" ht="28.7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41</v>
      </c>
      <c r="G58" s="8">
        <v>20</v>
      </c>
      <c r="H58" s="24">
        <v>0</v>
      </c>
      <c r="I58" s="23">
        <f t="shared" si="0"/>
        <v>0</v>
      </c>
      <c r="J58" s="5">
        <v>8</v>
      </c>
      <c r="K58" s="23">
        <f t="shared" si="1"/>
        <v>0</v>
      </c>
      <c r="L58" s="23">
        <f t="shared" si="2"/>
        <v>0</v>
      </c>
    </row>
    <row r="59" spans="2:12" s="1" customFormat="1" ht="28.7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41</v>
      </c>
      <c r="G59" s="8">
        <v>1</v>
      </c>
      <c r="H59" s="24">
        <v>0</v>
      </c>
      <c r="I59" s="23">
        <f t="shared" si="0"/>
        <v>0</v>
      </c>
      <c r="J59" s="5">
        <v>8</v>
      </c>
      <c r="K59" s="23">
        <f t="shared" si="1"/>
        <v>0</v>
      </c>
      <c r="L59" s="23">
        <f t="shared" si="2"/>
        <v>0</v>
      </c>
    </row>
    <row r="60" spans="2:12" s="1" customFormat="1" ht="19.7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41</v>
      </c>
      <c r="G60" s="8">
        <v>4.0999999999999996</v>
      </c>
      <c r="H60" s="24">
        <v>0</v>
      </c>
      <c r="I60" s="23">
        <f t="shared" si="0"/>
        <v>0</v>
      </c>
      <c r="J60" s="5">
        <v>8</v>
      </c>
      <c r="K60" s="23">
        <f t="shared" si="1"/>
        <v>0</v>
      </c>
      <c r="L60" s="23">
        <f t="shared" si="2"/>
        <v>0</v>
      </c>
    </row>
    <row r="61" spans="2:12" s="1" customFormat="1" ht="19.7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41</v>
      </c>
      <c r="G61" s="8">
        <v>16.11</v>
      </c>
      <c r="H61" s="24">
        <v>0</v>
      </c>
      <c r="I61" s="23">
        <f t="shared" si="0"/>
        <v>0</v>
      </c>
      <c r="J61" s="5">
        <v>8</v>
      </c>
      <c r="K61" s="23">
        <f t="shared" si="1"/>
        <v>0</v>
      </c>
      <c r="L61" s="23">
        <f t="shared" si="2"/>
        <v>0</v>
      </c>
    </row>
    <row r="62" spans="2:12" s="1" customFormat="1" ht="28.7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41</v>
      </c>
      <c r="G62" s="8">
        <v>26.21</v>
      </c>
      <c r="H62" s="24">
        <v>0</v>
      </c>
      <c r="I62" s="23">
        <f t="shared" si="0"/>
        <v>0</v>
      </c>
      <c r="J62" s="5">
        <v>8</v>
      </c>
      <c r="K62" s="23">
        <f t="shared" si="1"/>
        <v>0</v>
      </c>
      <c r="L62" s="23">
        <f t="shared" si="2"/>
        <v>0</v>
      </c>
    </row>
    <row r="63" spans="2:12" s="1" customFormat="1" ht="19.7" customHeight="1" x14ac:dyDescent="0.2">
      <c r="B63" s="5">
        <v>18</v>
      </c>
      <c r="C63" s="6" t="s">
        <v>57</v>
      </c>
      <c r="D63" s="6" t="s">
        <v>58</v>
      </c>
      <c r="E63" s="7" t="s">
        <v>59</v>
      </c>
      <c r="F63" s="6" t="s">
        <v>60</v>
      </c>
      <c r="G63" s="8">
        <v>13.54</v>
      </c>
      <c r="H63" s="24">
        <v>0</v>
      </c>
      <c r="I63" s="23">
        <f t="shared" si="0"/>
        <v>0</v>
      </c>
      <c r="J63" s="5">
        <v>23</v>
      </c>
      <c r="K63" s="23">
        <f t="shared" si="1"/>
        <v>0</v>
      </c>
      <c r="L63" s="23">
        <f t="shared" si="2"/>
        <v>0</v>
      </c>
    </row>
    <row r="64" spans="2:12" s="1" customFormat="1" ht="19.7" customHeight="1" x14ac:dyDescent="0.2">
      <c r="B64" s="5">
        <v>19</v>
      </c>
      <c r="C64" s="6" t="s">
        <v>61</v>
      </c>
      <c r="D64" s="6" t="s">
        <v>62</v>
      </c>
      <c r="E64" s="7" t="s">
        <v>63</v>
      </c>
      <c r="F64" s="6" t="s">
        <v>64</v>
      </c>
      <c r="G64" s="8">
        <v>180</v>
      </c>
      <c r="H64" s="24">
        <v>0</v>
      </c>
      <c r="I64" s="23">
        <f t="shared" si="0"/>
        <v>0</v>
      </c>
      <c r="J64" s="5">
        <v>23</v>
      </c>
      <c r="K64" s="23">
        <f t="shared" si="1"/>
        <v>0</v>
      </c>
      <c r="L64" s="23">
        <f t="shared" si="2"/>
        <v>0</v>
      </c>
    </row>
    <row r="65" spans="2:12" s="1" customFormat="1" ht="19.7" customHeight="1" x14ac:dyDescent="0.2">
      <c r="B65" s="5">
        <v>20</v>
      </c>
      <c r="C65" s="6" t="s">
        <v>65</v>
      </c>
      <c r="D65" s="6" t="s">
        <v>66</v>
      </c>
      <c r="E65" s="7" t="s">
        <v>67</v>
      </c>
      <c r="F65" s="6" t="s">
        <v>68</v>
      </c>
      <c r="G65" s="8">
        <v>235</v>
      </c>
      <c r="H65" s="24">
        <v>0</v>
      </c>
      <c r="I65" s="23">
        <f t="shared" si="0"/>
        <v>0</v>
      </c>
      <c r="J65" s="5">
        <v>8</v>
      </c>
      <c r="K65" s="23">
        <f t="shared" si="1"/>
        <v>0</v>
      </c>
      <c r="L65" s="23">
        <f t="shared" si="2"/>
        <v>0</v>
      </c>
    </row>
    <row r="66" spans="2:12" s="1" customFormat="1" ht="19.7" customHeight="1" x14ac:dyDescent="0.2">
      <c r="B66" s="5">
        <v>21</v>
      </c>
      <c r="C66" s="6" t="s">
        <v>69</v>
      </c>
      <c r="D66" s="6" t="s">
        <v>70</v>
      </c>
      <c r="E66" s="7" t="s">
        <v>71</v>
      </c>
      <c r="F66" s="6" t="s">
        <v>68</v>
      </c>
      <c r="G66" s="8">
        <v>30</v>
      </c>
      <c r="H66" s="24">
        <v>0</v>
      </c>
      <c r="I66" s="23">
        <f t="shared" si="0"/>
        <v>0</v>
      </c>
      <c r="J66" s="5">
        <v>8</v>
      </c>
      <c r="K66" s="23">
        <f t="shared" si="1"/>
        <v>0</v>
      </c>
      <c r="L66" s="23">
        <f t="shared" si="2"/>
        <v>0</v>
      </c>
    </row>
    <row r="67" spans="2:12" s="1" customFormat="1" ht="19.7" customHeight="1" x14ac:dyDescent="0.2">
      <c r="B67" s="5">
        <v>22</v>
      </c>
      <c r="C67" s="6" t="s">
        <v>72</v>
      </c>
      <c r="D67" s="6" t="s">
        <v>73</v>
      </c>
      <c r="E67" s="7" t="s">
        <v>74</v>
      </c>
      <c r="F67" s="6" t="s">
        <v>68</v>
      </c>
      <c r="G67" s="8">
        <v>5</v>
      </c>
      <c r="H67" s="24">
        <v>0</v>
      </c>
      <c r="I67" s="23">
        <f t="shared" si="0"/>
        <v>0</v>
      </c>
      <c r="J67" s="5">
        <v>8</v>
      </c>
      <c r="K67" s="23">
        <f t="shared" si="1"/>
        <v>0</v>
      </c>
      <c r="L67" s="23">
        <f t="shared" si="2"/>
        <v>0</v>
      </c>
    </row>
    <row r="68" spans="2:12" s="1" customFormat="1" ht="19.7" customHeight="1" x14ac:dyDescent="0.2">
      <c r="B68" s="5">
        <v>23</v>
      </c>
      <c r="C68" s="6" t="s">
        <v>75</v>
      </c>
      <c r="D68" s="6" t="s">
        <v>76</v>
      </c>
      <c r="E68" s="7" t="s">
        <v>77</v>
      </c>
      <c r="F68" s="6" t="s">
        <v>68</v>
      </c>
      <c r="G68" s="8">
        <v>75</v>
      </c>
      <c r="H68" s="24">
        <v>0</v>
      </c>
      <c r="I68" s="23">
        <f t="shared" si="0"/>
        <v>0</v>
      </c>
      <c r="J68" s="5">
        <v>8</v>
      </c>
      <c r="K68" s="23">
        <f t="shared" si="1"/>
        <v>0</v>
      </c>
      <c r="L68" s="23">
        <f t="shared" si="2"/>
        <v>0</v>
      </c>
    </row>
    <row r="69" spans="2:12" s="1" customFormat="1" ht="19.7" customHeight="1" x14ac:dyDescent="0.2">
      <c r="B69" s="5">
        <v>24</v>
      </c>
      <c r="C69" s="6" t="s">
        <v>78</v>
      </c>
      <c r="D69" s="6" t="s">
        <v>79</v>
      </c>
      <c r="E69" s="7" t="s">
        <v>80</v>
      </c>
      <c r="F69" s="6" t="s">
        <v>64</v>
      </c>
      <c r="G69" s="8">
        <v>350</v>
      </c>
      <c r="H69" s="24">
        <v>0</v>
      </c>
      <c r="I69" s="23">
        <f t="shared" si="0"/>
        <v>0</v>
      </c>
      <c r="J69" s="5">
        <v>8</v>
      </c>
      <c r="K69" s="23">
        <f t="shared" si="1"/>
        <v>0</v>
      </c>
      <c r="L69" s="23">
        <f t="shared" si="2"/>
        <v>0</v>
      </c>
    </row>
    <row r="70" spans="2:12" s="1" customFormat="1" ht="19.7" customHeight="1" x14ac:dyDescent="0.2">
      <c r="B70" s="5">
        <v>25</v>
      </c>
      <c r="C70" s="6" t="s">
        <v>81</v>
      </c>
      <c r="D70" s="6" t="s">
        <v>82</v>
      </c>
      <c r="E70" s="7" t="s">
        <v>83</v>
      </c>
      <c r="F70" s="6" t="s">
        <v>64</v>
      </c>
      <c r="G70" s="8">
        <v>8</v>
      </c>
      <c r="H70" s="24">
        <v>0</v>
      </c>
      <c r="I70" s="23">
        <f t="shared" si="0"/>
        <v>0</v>
      </c>
      <c r="J70" s="5">
        <v>8</v>
      </c>
      <c r="K70" s="23">
        <f t="shared" si="1"/>
        <v>0</v>
      </c>
      <c r="L70" s="23">
        <f t="shared" si="2"/>
        <v>0</v>
      </c>
    </row>
    <row r="71" spans="2:12" s="1" customFormat="1" ht="19.7" customHeight="1" x14ac:dyDescent="0.2">
      <c r="B71" s="5">
        <v>26</v>
      </c>
      <c r="C71" s="6" t="s">
        <v>84</v>
      </c>
      <c r="D71" s="6" t="s">
        <v>85</v>
      </c>
      <c r="E71" s="7" t="s">
        <v>86</v>
      </c>
      <c r="F71" s="6" t="s">
        <v>64</v>
      </c>
      <c r="G71" s="8">
        <v>47</v>
      </c>
      <c r="H71" s="24">
        <v>0</v>
      </c>
      <c r="I71" s="23">
        <f t="shared" si="0"/>
        <v>0</v>
      </c>
      <c r="J71" s="5">
        <v>8</v>
      </c>
      <c r="K71" s="23">
        <f t="shared" si="1"/>
        <v>0</v>
      </c>
      <c r="L71" s="23">
        <f t="shared" si="2"/>
        <v>0</v>
      </c>
    </row>
    <row r="72" spans="2:12" s="1" customFormat="1" ht="18.75" customHeight="1" x14ac:dyDescent="0.2"/>
    <row r="73" spans="2:12" s="1" customFormat="1" ht="21.4" customHeight="1" x14ac:dyDescent="0.2">
      <c r="B73" s="38" t="s">
        <v>87</v>
      </c>
      <c r="C73" s="38"/>
      <c r="D73" s="38"/>
      <c r="E73" s="38"/>
      <c r="F73" s="39">
        <f>ROUND(I32+I37+I42+I47+I50+I51+I52+I53+I54+I55+I56+I57+I58+I59+I60+I61+I62+I63+I64+I65+I66+I67+I68+I69+I70+I71,2)</f>
        <v>0</v>
      </c>
      <c r="G73" s="40"/>
      <c r="H73" s="40"/>
      <c r="I73" s="40"/>
      <c r="J73" s="40"/>
      <c r="K73" s="40"/>
      <c r="L73" s="40"/>
    </row>
    <row r="74" spans="2:12" s="1" customFormat="1" ht="21.4" customHeight="1" x14ac:dyDescent="0.2">
      <c r="B74" s="38" t="s">
        <v>88</v>
      </c>
      <c r="C74" s="38"/>
      <c r="D74" s="38"/>
      <c r="E74" s="38"/>
      <c r="F74" s="41">
        <f>ROUND(L32+L37+L42+L47+L50+L51+L52+L53+L54+L55+L56+L57+L58+L59+L60+L61+L62+L63+L64+L65+L66+L67+L68+L69+L70+L71,2)</f>
        <v>0</v>
      </c>
      <c r="G74" s="42"/>
      <c r="H74" s="42"/>
      <c r="I74" s="42"/>
      <c r="J74" s="42"/>
      <c r="K74" s="42"/>
      <c r="L74" s="42"/>
    </row>
    <row r="75" spans="2:12" s="1" customFormat="1" ht="15" customHeight="1" x14ac:dyDescent="0.2">
      <c r="B75" s="22"/>
    </row>
    <row r="76" spans="2:12" s="1" customFormat="1" ht="24.75" customHeight="1" x14ac:dyDescent="0.2">
      <c r="B76" s="22" t="s">
        <v>131</v>
      </c>
    </row>
    <row r="77" spans="2:12" ht="15.75" x14ac:dyDescent="0.2">
      <c r="B77" s="36" t="s">
        <v>119</v>
      </c>
      <c r="C77" s="36"/>
      <c r="D77" s="36"/>
      <c r="E77" s="36"/>
      <c r="F77" s="36"/>
      <c r="G77" s="36"/>
      <c r="H77" s="36"/>
      <c r="I77" s="36"/>
      <c r="J77" s="36"/>
      <c r="K77" s="36"/>
      <c r="L77" s="14"/>
    </row>
    <row r="78" spans="2:12" x14ac:dyDescent="0.2"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</row>
    <row r="79" spans="2:12" ht="45" customHeight="1" x14ac:dyDescent="0.2">
      <c r="B79" s="15" t="s">
        <v>0</v>
      </c>
      <c r="C79" s="16" t="s">
        <v>1</v>
      </c>
      <c r="D79" s="17" t="s">
        <v>2</v>
      </c>
      <c r="E79" s="17" t="s">
        <v>3</v>
      </c>
      <c r="F79" s="17" t="s">
        <v>4</v>
      </c>
      <c r="G79" s="17" t="s">
        <v>5</v>
      </c>
      <c r="H79" s="17" t="s">
        <v>6</v>
      </c>
      <c r="I79" s="16" t="s">
        <v>7</v>
      </c>
      <c r="J79" s="17" t="s">
        <v>8</v>
      </c>
      <c r="K79" s="17" t="s">
        <v>9</v>
      </c>
      <c r="L79" s="16" t="s">
        <v>10</v>
      </c>
    </row>
    <row r="80" spans="2:12" x14ac:dyDescent="0.2">
      <c r="B80" s="18">
        <v>1</v>
      </c>
      <c r="C80" s="19" t="s">
        <v>11</v>
      </c>
      <c r="D80" s="19" t="s">
        <v>12</v>
      </c>
      <c r="E80" s="20" t="s">
        <v>13</v>
      </c>
      <c r="F80" s="19" t="s">
        <v>14</v>
      </c>
      <c r="G80" s="21">
        <v>431</v>
      </c>
      <c r="H80" s="26">
        <v>0</v>
      </c>
      <c r="I80" s="25">
        <f>ROUND(G80* H80,2)</f>
        <v>0</v>
      </c>
      <c r="J80" s="18">
        <v>8</v>
      </c>
      <c r="K80" s="25">
        <f>ROUND(I80* J80/100,2)</f>
        <v>0</v>
      </c>
      <c r="L80" s="25">
        <f>ROUND(I80+ K80,2)</f>
        <v>0</v>
      </c>
    </row>
    <row r="81" spans="2:12" x14ac:dyDescent="0.2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</row>
    <row r="82" spans="2:12" ht="15.75" x14ac:dyDescent="0.2">
      <c r="B82" s="36" t="s">
        <v>99</v>
      </c>
      <c r="C82" s="36"/>
      <c r="D82" s="36"/>
      <c r="E82" s="36"/>
      <c r="F82" s="36"/>
      <c r="G82" s="36"/>
      <c r="H82" s="36"/>
      <c r="I82" s="36"/>
      <c r="J82" s="36"/>
      <c r="K82" s="36"/>
      <c r="L82" s="14"/>
    </row>
    <row r="83" spans="2:12" x14ac:dyDescent="0.2"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</row>
    <row r="84" spans="2:12" ht="45" customHeight="1" x14ac:dyDescent="0.2">
      <c r="B84" s="15" t="s">
        <v>0</v>
      </c>
      <c r="C84" s="16" t="s">
        <v>1</v>
      </c>
      <c r="D84" s="17" t="s">
        <v>2</v>
      </c>
      <c r="E84" s="17" t="s">
        <v>3</v>
      </c>
      <c r="F84" s="17" t="s">
        <v>4</v>
      </c>
      <c r="G84" s="17" t="s">
        <v>5</v>
      </c>
      <c r="H84" s="17" t="s">
        <v>6</v>
      </c>
      <c r="I84" s="16" t="s">
        <v>7</v>
      </c>
      <c r="J84" s="17" t="s">
        <v>8</v>
      </c>
      <c r="K84" s="17" t="s">
        <v>9</v>
      </c>
      <c r="L84" s="16" t="s">
        <v>10</v>
      </c>
    </row>
    <row r="85" spans="2:12" ht="22.5" customHeight="1" x14ac:dyDescent="0.2">
      <c r="B85" s="18">
        <v>2</v>
      </c>
      <c r="C85" s="19" t="s">
        <v>11</v>
      </c>
      <c r="D85" s="19" t="s">
        <v>12</v>
      </c>
      <c r="E85" s="20" t="s">
        <v>13</v>
      </c>
      <c r="F85" s="19" t="s">
        <v>14</v>
      </c>
      <c r="G85" s="21">
        <v>2833</v>
      </c>
      <c r="H85" s="26">
        <v>0</v>
      </c>
      <c r="I85" s="25">
        <f>ROUND(G85* H85,2)</f>
        <v>0</v>
      </c>
      <c r="J85" s="18">
        <v>8</v>
      </c>
      <c r="K85" s="25">
        <f>ROUND(I85* J85/100,2)</f>
        <v>0</v>
      </c>
      <c r="L85" s="25">
        <f>ROUND(I85+ K85,2)</f>
        <v>0</v>
      </c>
    </row>
    <row r="86" spans="2:12" x14ac:dyDescent="0.2"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</row>
    <row r="87" spans="2:12" ht="15.75" x14ac:dyDescent="0.2">
      <c r="B87" s="36" t="s">
        <v>100</v>
      </c>
      <c r="C87" s="36"/>
      <c r="D87" s="36"/>
      <c r="E87" s="36"/>
      <c r="F87" s="36"/>
      <c r="G87" s="36"/>
      <c r="H87" s="36"/>
      <c r="I87" s="36"/>
      <c r="J87" s="36"/>
      <c r="K87" s="36"/>
      <c r="L87" s="14"/>
    </row>
    <row r="88" spans="2:12" x14ac:dyDescent="0.2"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</row>
    <row r="89" spans="2:12" ht="45" customHeight="1" x14ac:dyDescent="0.2">
      <c r="B89" s="15" t="s">
        <v>0</v>
      </c>
      <c r="C89" s="16" t="s">
        <v>1</v>
      </c>
      <c r="D89" s="17" t="s">
        <v>2</v>
      </c>
      <c r="E89" s="17" t="s">
        <v>3</v>
      </c>
      <c r="F89" s="17" t="s">
        <v>4</v>
      </c>
      <c r="G89" s="17" t="s">
        <v>5</v>
      </c>
      <c r="H89" s="17" t="s">
        <v>6</v>
      </c>
      <c r="I89" s="16" t="s">
        <v>7</v>
      </c>
      <c r="J89" s="17" t="s">
        <v>8</v>
      </c>
      <c r="K89" s="17" t="s">
        <v>9</v>
      </c>
      <c r="L89" s="16" t="s">
        <v>10</v>
      </c>
    </row>
    <row r="90" spans="2:12" ht="21.75" customHeight="1" x14ac:dyDescent="0.2">
      <c r="B90" s="18">
        <v>3</v>
      </c>
      <c r="C90" s="19" t="s">
        <v>11</v>
      </c>
      <c r="D90" s="19" t="s">
        <v>12</v>
      </c>
      <c r="E90" s="20" t="s">
        <v>13</v>
      </c>
      <c r="F90" s="19" t="s">
        <v>14</v>
      </c>
      <c r="G90" s="21">
        <v>2474</v>
      </c>
      <c r="H90" s="26">
        <v>0</v>
      </c>
      <c r="I90" s="25">
        <f>ROUND(G90* H90,2)</f>
        <v>0</v>
      </c>
      <c r="J90" s="18">
        <v>8</v>
      </c>
      <c r="K90" s="25">
        <f>ROUND(I90* J90/100,2)</f>
        <v>0</v>
      </c>
      <c r="L90" s="25">
        <f>ROUND(I90+ K90,2)</f>
        <v>0</v>
      </c>
    </row>
    <row r="91" spans="2:12" x14ac:dyDescent="0.2"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</row>
    <row r="92" spans="2:12" ht="15.75" x14ac:dyDescent="0.2">
      <c r="B92" s="36" t="s">
        <v>101</v>
      </c>
      <c r="C92" s="36"/>
      <c r="D92" s="36"/>
      <c r="E92" s="36"/>
      <c r="F92" s="36"/>
      <c r="G92" s="36"/>
      <c r="H92" s="36"/>
      <c r="I92" s="36"/>
      <c r="J92" s="36"/>
      <c r="K92" s="36"/>
      <c r="L92" s="14"/>
    </row>
    <row r="93" spans="2:12" x14ac:dyDescent="0.2"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</row>
    <row r="94" spans="2:12" ht="45" customHeight="1" x14ac:dyDescent="0.2">
      <c r="B94" s="15" t="s">
        <v>0</v>
      </c>
      <c r="C94" s="16" t="s">
        <v>1</v>
      </c>
      <c r="D94" s="17" t="s">
        <v>2</v>
      </c>
      <c r="E94" s="17" t="s">
        <v>3</v>
      </c>
      <c r="F94" s="17" t="s">
        <v>4</v>
      </c>
      <c r="G94" s="17" t="s">
        <v>5</v>
      </c>
      <c r="H94" s="17" t="s">
        <v>6</v>
      </c>
      <c r="I94" s="16" t="s">
        <v>7</v>
      </c>
      <c r="J94" s="17" t="s">
        <v>8</v>
      </c>
      <c r="K94" s="17" t="s">
        <v>9</v>
      </c>
      <c r="L94" s="16" t="s">
        <v>10</v>
      </c>
    </row>
    <row r="95" spans="2:12" ht="18.75" customHeight="1" x14ac:dyDescent="0.2">
      <c r="B95" s="18">
        <v>4</v>
      </c>
      <c r="C95" s="19" t="s">
        <v>120</v>
      </c>
      <c r="D95" s="19" t="s">
        <v>121</v>
      </c>
      <c r="E95" s="20" t="s">
        <v>122</v>
      </c>
      <c r="F95" s="19" t="s">
        <v>14</v>
      </c>
      <c r="G95" s="21">
        <v>83</v>
      </c>
      <c r="H95" s="26">
        <v>0</v>
      </c>
      <c r="I95" s="25">
        <f>ROUND(G95* H95,2)</f>
        <v>0</v>
      </c>
      <c r="J95" s="18">
        <v>8</v>
      </c>
      <c r="K95" s="25">
        <f>ROUND(I95* J95/100,2)</f>
        <v>0</v>
      </c>
      <c r="L95" s="25">
        <f>ROUND(I95+ K95,2)</f>
        <v>0</v>
      </c>
    </row>
    <row r="96" spans="2:12" ht="18.75" customHeight="1" x14ac:dyDescent="0.2">
      <c r="B96" s="18">
        <v>5</v>
      </c>
      <c r="C96" s="19" t="s">
        <v>11</v>
      </c>
      <c r="D96" s="19" t="s">
        <v>12</v>
      </c>
      <c r="E96" s="20" t="s">
        <v>13</v>
      </c>
      <c r="F96" s="19" t="s">
        <v>14</v>
      </c>
      <c r="G96" s="21">
        <v>319</v>
      </c>
      <c r="H96" s="26">
        <v>0</v>
      </c>
      <c r="I96" s="25">
        <f>ROUND(G96* H96,2)</f>
        <v>0</v>
      </c>
      <c r="J96" s="18">
        <v>8</v>
      </c>
      <c r="K96" s="25">
        <f>ROUND(I96* J96/100,2)</f>
        <v>0</v>
      </c>
      <c r="L96" s="25">
        <f>ROUND(I96+ K96,2)</f>
        <v>0</v>
      </c>
    </row>
    <row r="97" spans="2:12" ht="18.75" customHeight="1" x14ac:dyDescent="0.2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</row>
    <row r="98" spans="2:12" ht="15.75" x14ac:dyDescent="0.2">
      <c r="B98" s="36" t="s">
        <v>102</v>
      </c>
      <c r="C98" s="36"/>
      <c r="D98" s="36"/>
      <c r="E98" s="36"/>
      <c r="F98" s="36"/>
      <c r="G98" s="36"/>
      <c r="H98" s="36"/>
      <c r="I98" s="36"/>
      <c r="J98" s="36"/>
      <c r="K98" s="36"/>
      <c r="L98" s="14"/>
    </row>
    <row r="99" spans="2:12" x14ac:dyDescent="0.2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</row>
    <row r="100" spans="2:12" ht="45" customHeight="1" x14ac:dyDescent="0.2">
      <c r="B100" s="15" t="s">
        <v>0</v>
      </c>
      <c r="C100" s="16" t="s">
        <v>1</v>
      </c>
      <c r="D100" s="17" t="s">
        <v>2</v>
      </c>
      <c r="E100" s="17" t="s">
        <v>3</v>
      </c>
      <c r="F100" s="17" t="s">
        <v>4</v>
      </c>
      <c r="G100" s="17" t="s">
        <v>5</v>
      </c>
      <c r="H100" s="17" t="s">
        <v>6</v>
      </c>
      <c r="I100" s="16" t="s">
        <v>7</v>
      </c>
      <c r="J100" s="17" t="s">
        <v>8</v>
      </c>
      <c r="K100" s="17" t="s">
        <v>9</v>
      </c>
      <c r="L100" s="16" t="s">
        <v>10</v>
      </c>
    </row>
    <row r="101" spans="2:12" ht="21" customHeight="1" x14ac:dyDescent="0.2">
      <c r="B101" s="18">
        <v>6</v>
      </c>
      <c r="C101" s="19" t="s">
        <v>11</v>
      </c>
      <c r="D101" s="19" t="s">
        <v>12</v>
      </c>
      <c r="E101" s="20" t="s">
        <v>13</v>
      </c>
      <c r="F101" s="19" t="s">
        <v>14</v>
      </c>
      <c r="G101" s="21">
        <v>605</v>
      </c>
      <c r="H101" s="26">
        <v>0</v>
      </c>
      <c r="I101" s="25">
        <f>ROUND(G101* H101,2)</f>
        <v>0</v>
      </c>
      <c r="J101" s="18">
        <v>8</v>
      </c>
      <c r="K101" s="25">
        <f>ROUND(I101* J101/100,2)</f>
        <v>0</v>
      </c>
      <c r="L101" s="25">
        <f>ROUND(I101+ K101,2)</f>
        <v>0</v>
      </c>
    </row>
    <row r="102" spans="2:12" x14ac:dyDescent="0.2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</row>
    <row r="103" spans="2:12" ht="45" customHeight="1" x14ac:dyDescent="0.2">
      <c r="B103" s="15" t="s">
        <v>0</v>
      </c>
      <c r="C103" s="16" t="s">
        <v>1</v>
      </c>
      <c r="D103" s="17" t="s">
        <v>2</v>
      </c>
      <c r="E103" s="17" t="s">
        <v>3</v>
      </c>
      <c r="F103" s="17" t="s">
        <v>4</v>
      </c>
      <c r="G103" s="17" t="s">
        <v>5</v>
      </c>
      <c r="H103" s="17" t="s">
        <v>6</v>
      </c>
      <c r="I103" s="16" t="s">
        <v>7</v>
      </c>
      <c r="J103" s="17" t="s">
        <v>8</v>
      </c>
      <c r="K103" s="17" t="s">
        <v>9</v>
      </c>
      <c r="L103" s="16" t="s">
        <v>10</v>
      </c>
    </row>
    <row r="104" spans="2:12" ht="21" customHeight="1" x14ac:dyDescent="0.2">
      <c r="B104" s="18">
        <v>7</v>
      </c>
      <c r="C104" s="19" t="s">
        <v>15</v>
      </c>
      <c r="D104" s="19" t="s">
        <v>16</v>
      </c>
      <c r="E104" s="20" t="s">
        <v>17</v>
      </c>
      <c r="F104" s="19" t="s">
        <v>18</v>
      </c>
      <c r="G104" s="21">
        <v>20</v>
      </c>
      <c r="H104" s="26">
        <v>0</v>
      </c>
      <c r="I104" s="25">
        <f t="shared" ref="I104:I125" si="3">ROUND(G104* H104,2)</f>
        <v>0</v>
      </c>
      <c r="J104" s="18">
        <v>8</v>
      </c>
      <c r="K104" s="25">
        <f t="shared" ref="K104:K125" si="4">ROUND(I104* J104/100,2)</f>
        <v>0</v>
      </c>
      <c r="L104" s="25">
        <f t="shared" ref="L104:L125" si="5">ROUND(I104+ K104,2)</f>
        <v>0</v>
      </c>
    </row>
    <row r="105" spans="2:12" ht="21" customHeight="1" x14ac:dyDescent="0.2">
      <c r="B105" s="18">
        <v>8</v>
      </c>
      <c r="C105" s="19" t="s">
        <v>19</v>
      </c>
      <c r="D105" s="19" t="s">
        <v>20</v>
      </c>
      <c r="E105" s="20" t="s">
        <v>21</v>
      </c>
      <c r="F105" s="19" t="s">
        <v>18</v>
      </c>
      <c r="G105" s="21">
        <v>20</v>
      </c>
      <c r="H105" s="26">
        <v>0</v>
      </c>
      <c r="I105" s="25">
        <f t="shared" si="3"/>
        <v>0</v>
      </c>
      <c r="J105" s="18">
        <v>8</v>
      </c>
      <c r="K105" s="25">
        <f t="shared" si="4"/>
        <v>0</v>
      </c>
      <c r="L105" s="25">
        <f t="shared" si="5"/>
        <v>0</v>
      </c>
    </row>
    <row r="106" spans="2:12" ht="21" customHeight="1" x14ac:dyDescent="0.2">
      <c r="B106" s="18">
        <v>9</v>
      </c>
      <c r="C106" s="19" t="s">
        <v>26</v>
      </c>
      <c r="D106" s="19" t="s">
        <v>27</v>
      </c>
      <c r="E106" s="20" t="s">
        <v>28</v>
      </c>
      <c r="F106" s="19" t="s">
        <v>25</v>
      </c>
      <c r="G106" s="21">
        <v>36.799999999999997</v>
      </c>
      <c r="H106" s="26">
        <v>0</v>
      </c>
      <c r="I106" s="25">
        <f t="shared" si="3"/>
        <v>0</v>
      </c>
      <c r="J106" s="18">
        <v>8</v>
      </c>
      <c r="K106" s="25">
        <f t="shared" si="4"/>
        <v>0</v>
      </c>
      <c r="L106" s="25">
        <f t="shared" si="5"/>
        <v>0</v>
      </c>
    </row>
    <row r="107" spans="2:12" ht="21" customHeight="1" x14ac:dyDescent="0.2">
      <c r="B107" s="18">
        <v>10</v>
      </c>
      <c r="C107" s="19" t="s">
        <v>29</v>
      </c>
      <c r="D107" s="19" t="s">
        <v>30</v>
      </c>
      <c r="E107" s="20" t="s">
        <v>31</v>
      </c>
      <c r="F107" s="19" t="s">
        <v>25</v>
      </c>
      <c r="G107" s="21">
        <v>35.35</v>
      </c>
      <c r="H107" s="26">
        <v>0</v>
      </c>
      <c r="I107" s="25">
        <f t="shared" si="3"/>
        <v>0</v>
      </c>
      <c r="J107" s="18">
        <v>8</v>
      </c>
      <c r="K107" s="25">
        <f t="shared" si="4"/>
        <v>0</v>
      </c>
      <c r="L107" s="25">
        <f t="shared" si="5"/>
        <v>0</v>
      </c>
    </row>
    <row r="108" spans="2:12" ht="21" customHeight="1" x14ac:dyDescent="0.2">
      <c r="B108" s="18">
        <v>11</v>
      </c>
      <c r="C108" s="19" t="s">
        <v>32</v>
      </c>
      <c r="D108" s="19" t="s">
        <v>33</v>
      </c>
      <c r="E108" s="20" t="s">
        <v>34</v>
      </c>
      <c r="F108" s="19" t="s">
        <v>25</v>
      </c>
      <c r="G108" s="21">
        <v>0.25</v>
      </c>
      <c r="H108" s="26">
        <v>0</v>
      </c>
      <c r="I108" s="25">
        <f t="shared" si="3"/>
        <v>0</v>
      </c>
      <c r="J108" s="18">
        <v>8</v>
      </c>
      <c r="K108" s="25">
        <f t="shared" si="4"/>
        <v>0</v>
      </c>
      <c r="L108" s="25">
        <f t="shared" si="5"/>
        <v>0</v>
      </c>
    </row>
    <row r="109" spans="2:12" ht="21" customHeight="1" x14ac:dyDescent="0.2">
      <c r="B109" s="18">
        <v>12</v>
      </c>
      <c r="C109" s="19" t="s">
        <v>123</v>
      </c>
      <c r="D109" s="19" t="s">
        <v>124</v>
      </c>
      <c r="E109" s="20" t="s">
        <v>125</v>
      </c>
      <c r="F109" s="19" t="s">
        <v>25</v>
      </c>
      <c r="G109" s="21">
        <v>11.7</v>
      </c>
      <c r="H109" s="26">
        <v>0</v>
      </c>
      <c r="I109" s="25">
        <f t="shared" si="3"/>
        <v>0</v>
      </c>
      <c r="J109" s="18">
        <v>8</v>
      </c>
      <c r="K109" s="25">
        <f t="shared" si="4"/>
        <v>0</v>
      </c>
      <c r="L109" s="25">
        <f t="shared" si="5"/>
        <v>0</v>
      </c>
    </row>
    <row r="110" spans="2:12" ht="21" customHeight="1" x14ac:dyDescent="0.2">
      <c r="B110" s="18">
        <v>13</v>
      </c>
      <c r="C110" s="19" t="s">
        <v>35</v>
      </c>
      <c r="D110" s="19" t="s">
        <v>36</v>
      </c>
      <c r="E110" s="20" t="s">
        <v>37</v>
      </c>
      <c r="F110" s="19" t="s">
        <v>25</v>
      </c>
      <c r="G110" s="21">
        <v>74.2</v>
      </c>
      <c r="H110" s="26">
        <v>0</v>
      </c>
      <c r="I110" s="25">
        <f t="shared" si="3"/>
        <v>0</v>
      </c>
      <c r="J110" s="18">
        <v>8</v>
      </c>
      <c r="K110" s="25">
        <f t="shared" si="4"/>
        <v>0</v>
      </c>
      <c r="L110" s="25">
        <f t="shared" si="5"/>
        <v>0</v>
      </c>
    </row>
    <row r="111" spans="2:12" ht="21" customHeight="1" x14ac:dyDescent="0.2">
      <c r="B111" s="18">
        <v>14</v>
      </c>
      <c r="C111" s="19" t="s">
        <v>38</v>
      </c>
      <c r="D111" s="19" t="s">
        <v>39</v>
      </c>
      <c r="E111" s="20" t="s">
        <v>40</v>
      </c>
      <c r="F111" s="19" t="s">
        <v>41</v>
      </c>
      <c r="G111" s="21">
        <v>34</v>
      </c>
      <c r="H111" s="26">
        <v>0</v>
      </c>
      <c r="I111" s="25">
        <f t="shared" si="3"/>
        <v>0</v>
      </c>
      <c r="J111" s="18">
        <v>8</v>
      </c>
      <c r="K111" s="25">
        <f t="shared" si="4"/>
        <v>0</v>
      </c>
      <c r="L111" s="25">
        <f t="shared" si="5"/>
        <v>0</v>
      </c>
    </row>
    <row r="112" spans="2:12" ht="21" customHeight="1" x14ac:dyDescent="0.2">
      <c r="B112" s="18">
        <v>15</v>
      </c>
      <c r="C112" s="19" t="s">
        <v>42</v>
      </c>
      <c r="D112" s="19" t="s">
        <v>43</v>
      </c>
      <c r="E112" s="20" t="s">
        <v>44</v>
      </c>
      <c r="F112" s="19" t="s">
        <v>41</v>
      </c>
      <c r="G112" s="21">
        <v>45</v>
      </c>
      <c r="H112" s="26">
        <v>0</v>
      </c>
      <c r="I112" s="25">
        <f t="shared" si="3"/>
        <v>0</v>
      </c>
      <c r="J112" s="18">
        <v>8</v>
      </c>
      <c r="K112" s="25">
        <f t="shared" si="4"/>
        <v>0</v>
      </c>
      <c r="L112" s="25">
        <f t="shared" si="5"/>
        <v>0</v>
      </c>
    </row>
    <row r="113" spans="2:12" ht="21" customHeight="1" x14ac:dyDescent="0.2">
      <c r="B113" s="18">
        <v>16</v>
      </c>
      <c r="C113" s="19" t="s">
        <v>45</v>
      </c>
      <c r="D113" s="19" t="s">
        <v>46</v>
      </c>
      <c r="E113" s="20" t="s">
        <v>47</v>
      </c>
      <c r="F113" s="19" t="s">
        <v>41</v>
      </c>
      <c r="G113" s="21">
        <v>2</v>
      </c>
      <c r="H113" s="26">
        <v>0</v>
      </c>
      <c r="I113" s="25">
        <f t="shared" si="3"/>
        <v>0</v>
      </c>
      <c r="J113" s="18">
        <v>8</v>
      </c>
      <c r="K113" s="25">
        <f t="shared" si="4"/>
        <v>0</v>
      </c>
      <c r="L113" s="25">
        <f t="shared" si="5"/>
        <v>0</v>
      </c>
    </row>
    <row r="114" spans="2:12" ht="21" customHeight="1" x14ac:dyDescent="0.2">
      <c r="B114" s="18">
        <v>17</v>
      </c>
      <c r="C114" s="19" t="s">
        <v>48</v>
      </c>
      <c r="D114" s="19" t="s">
        <v>49</v>
      </c>
      <c r="E114" s="20" t="s">
        <v>50</v>
      </c>
      <c r="F114" s="19" t="s">
        <v>41</v>
      </c>
      <c r="G114" s="21">
        <v>7.21</v>
      </c>
      <c r="H114" s="26">
        <v>0</v>
      </c>
      <c r="I114" s="25">
        <f t="shared" si="3"/>
        <v>0</v>
      </c>
      <c r="J114" s="18">
        <v>8</v>
      </c>
      <c r="K114" s="25">
        <f t="shared" si="4"/>
        <v>0</v>
      </c>
      <c r="L114" s="25">
        <f t="shared" si="5"/>
        <v>0</v>
      </c>
    </row>
    <row r="115" spans="2:12" ht="21" customHeight="1" x14ac:dyDescent="0.2">
      <c r="B115" s="18">
        <v>18</v>
      </c>
      <c r="C115" s="19" t="s">
        <v>51</v>
      </c>
      <c r="D115" s="19" t="s">
        <v>52</v>
      </c>
      <c r="E115" s="20" t="s">
        <v>53</v>
      </c>
      <c r="F115" s="19" t="s">
        <v>41</v>
      </c>
      <c r="G115" s="21">
        <v>21.4</v>
      </c>
      <c r="H115" s="26">
        <v>0</v>
      </c>
      <c r="I115" s="25">
        <f t="shared" si="3"/>
        <v>0</v>
      </c>
      <c r="J115" s="18">
        <v>8</v>
      </c>
      <c r="K115" s="25">
        <f t="shared" si="4"/>
        <v>0</v>
      </c>
      <c r="L115" s="25">
        <f t="shared" si="5"/>
        <v>0</v>
      </c>
    </row>
    <row r="116" spans="2:12" ht="21" customHeight="1" x14ac:dyDescent="0.2">
      <c r="B116" s="18">
        <v>19</v>
      </c>
      <c r="C116" s="19" t="s">
        <v>54</v>
      </c>
      <c r="D116" s="19" t="s">
        <v>55</v>
      </c>
      <c r="E116" s="20" t="s">
        <v>56</v>
      </c>
      <c r="F116" s="19" t="s">
        <v>41</v>
      </c>
      <c r="G116" s="21">
        <v>6.66</v>
      </c>
      <c r="H116" s="26">
        <v>0</v>
      </c>
      <c r="I116" s="25">
        <f t="shared" si="3"/>
        <v>0</v>
      </c>
      <c r="J116" s="18">
        <v>8</v>
      </c>
      <c r="K116" s="25">
        <f t="shared" si="4"/>
        <v>0</v>
      </c>
      <c r="L116" s="25">
        <f t="shared" si="5"/>
        <v>0</v>
      </c>
    </row>
    <row r="117" spans="2:12" ht="21" customHeight="1" x14ac:dyDescent="0.2">
      <c r="B117" s="18">
        <v>20</v>
      </c>
      <c r="C117" s="19" t="s">
        <v>57</v>
      </c>
      <c r="D117" s="19" t="s">
        <v>58</v>
      </c>
      <c r="E117" s="20" t="s">
        <v>59</v>
      </c>
      <c r="F117" s="19" t="s">
        <v>60</v>
      </c>
      <c r="G117" s="21">
        <v>22.48</v>
      </c>
      <c r="H117" s="26">
        <v>0</v>
      </c>
      <c r="I117" s="25">
        <f t="shared" si="3"/>
        <v>0</v>
      </c>
      <c r="J117" s="18">
        <v>23</v>
      </c>
      <c r="K117" s="25">
        <f t="shared" si="4"/>
        <v>0</v>
      </c>
      <c r="L117" s="25">
        <f t="shared" si="5"/>
        <v>0</v>
      </c>
    </row>
    <row r="118" spans="2:12" ht="21" customHeight="1" x14ac:dyDescent="0.2">
      <c r="B118" s="18">
        <v>21</v>
      </c>
      <c r="C118" s="19" t="s">
        <v>61</v>
      </c>
      <c r="D118" s="19" t="s">
        <v>62</v>
      </c>
      <c r="E118" s="20" t="s">
        <v>63</v>
      </c>
      <c r="F118" s="19" t="s">
        <v>64</v>
      </c>
      <c r="G118" s="21">
        <v>150</v>
      </c>
      <c r="H118" s="26">
        <v>0</v>
      </c>
      <c r="I118" s="25">
        <f t="shared" si="3"/>
        <v>0</v>
      </c>
      <c r="J118" s="18">
        <v>23</v>
      </c>
      <c r="K118" s="25">
        <f t="shared" si="4"/>
        <v>0</v>
      </c>
      <c r="L118" s="25">
        <f t="shared" si="5"/>
        <v>0</v>
      </c>
    </row>
    <row r="119" spans="2:12" ht="21" customHeight="1" x14ac:dyDescent="0.2">
      <c r="B119" s="18">
        <v>22</v>
      </c>
      <c r="C119" s="19" t="s">
        <v>65</v>
      </c>
      <c r="D119" s="19" t="s">
        <v>66</v>
      </c>
      <c r="E119" s="20" t="s">
        <v>67</v>
      </c>
      <c r="F119" s="19" t="s">
        <v>68</v>
      </c>
      <c r="G119" s="21">
        <v>100</v>
      </c>
      <c r="H119" s="26">
        <v>0</v>
      </c>
      <c r="I119" s="25">
        <f t="shared" si="3"/>
        <v>0</v>
      </c>
      <c r="J119" s="18">
        <v>8</v>
      </c>
      <c r="K119" s="25">
        <f t="shared" si="4"/>
        <v>0</v>
      </c>
      <c r="L119" s="25">
        <f t="shared" si="5"/>
        <v>0</v>
      </c>
    </row>
    <row r="120" spans="2:12" ht="21" customHeight="1" x14ac:dyDescent="0.2">
      <c r="B120" s="18">
        <v>23</v>
      </c>
      <c r="C120" s="19" t="s">
        <v>72</v>
      </c>
      <c r="D120" s="19" t="s">
        <v>73</v>
      </c>
      <c r="E120" s="20" t="s">
        <v>74</v>
      </c>
      <c r="F120" s="19" t="s">
        <v>68</v>
      </c>
      <c r="G120" s="21">
        <v>5</v>
      </c>
      <c r="H120" s="26">
        <v>0</v>
      </c>
      <c r="I120" s="25">
        <f t="shared" si="3"/>
        <v>0</v>
      </c>
      <c r="J120" s="18">
        <v>8</v>
      </c>
      <c r="K120" s="25">
        <f t="shared" si="4"/>
        <v>0</v>
      </c>
      <c r="L120" s="25">
        <f t="shared" si="5"/>
        <v>0</v>
      </c>
    </row>
    <row r="121" spans="2:12" ht="21" customHeight="1" x14ac:dyDescent="0.2">
      <c r="B121" s="18">
        <v>24</v>
      </c>
      <c r="C121" s="19" t="s">
        <v>126</v>
      </c>
      <c r="D121" s="19" t="s">
        <v>127</v>
      </c>
      <c r="E121" s="20" t="s">
        <v>128</v>
      </c>
      <c r="F121" s="19" t="s">
        <v>68</v>
      </c>
      <c r="G121" s="21">
        <v>10</v>
      </c>
      <c r="H121" s="26">
        <v>0</v>
      </c>
      <c r="I121" s="25">
        <f t="shared" si="3"/>
        <v>0</v>
      </c>
      <c r="J121" s="18">
        <v>8</v>
      </c>
      <c r="K121" s="25">
        <f t="shared" si="4"/>
        <v>0</v>
      </c>
      <c r="L121" s="25">
        <f t="shared" si="5"/>
        <v>0</v>
      </c>
    </row>
    <row r="122" spans="2:12" ht="21" customHeight="1" x14ac:dyDescent="0.2">
      <c r="B122" s="18">
        <v>25</v>
      </c>
      <c r="C122" s="19" t="s">
        <v>75</v>
      </c>
      <c r="D122" s="19" t="s">
        <v>76</v>
      </c>
      <c r="E122" s="20" t="s">
        <v>77</v>
      </c>
      <c r="F122" s="19" t="s">
        <v>68</v>
      </c>
      <c r="G122" s="21">
        <v>95</v>
      </c>
      <c r="H122" s="26">
        <v>0</v>
      </c>
      <c r="I122" s="25">
        <f t="shared" si="3"/>
        <v>0</v>
      </c>
      <c r="J122" s="18">
        <v>8</v>
      </c>
      <c r="K122" s="25">
        <f t="shared" si="4"/>
        <v>0</v>
      </c>
      <c r="L122" s="25">
        <f t="shared" si="5"/>
        <v>0</v>
      </c>
    </row>
    <row r="123" spans="2:12" ht="21" customHeight="1" x14ac:dyDescent="0.2">
      <c r="B123" s="18">
        <v>26</v>
      </c>
      <c r="C123" s="19" t="s">
        <v>78</v>
      </c>
      <c r="D123" s="19" t="s">
        <v>79</v>
      </c>
      <c r="E123" s="20" t="s">
        <v>80</v>
      </c>
      <c r="F123" s="19" t="s">
        <v>64</v>
      </c>
      <c r="G123" s="21">
        <v>228</v>
      </c>
      <c r="H123" s="26">
        <v>0</v>
      </c>
      <c r="I123" s="25">
        <f t="shared" si="3"/>
        <v>0</v>
      </c>
      <c r="J123" s="18">
        <v>8</v>
      </c>
      <c r="K123" s="25">
        <f t="shared" si="4"/>
        <v>0</v>
      </c>
      <c r="L123" s="25">
        <f t="shared" si="5"/>
        <v>0</v>
      </c>
    </row>
    <row r="124" spans="2:12" ht="21" customHeight="1" x14ac:dyDescent="0.2">
      <c r="B124" s="18">
        <v>27</v>
      </c>
      <c r="C124" s="19" t="s">
        <v>81</v>
      </c>
      <c r="D124" s="19" t="s">
        <v>82</v>
      </c>
      <c r="E124" s="20" t="s">
        <v>83</v>
      </c>
      <c r="F124" s="19" t="s">
        <v>64</v>
      </c>
      <c r="G124" s="21">
        <v>8</v>
      </c>
      <c r="H124" s="26">
        <v>0</v>
      </c>
      <c r="I124" s="25">
        <f t="shared" si="3"/>
        <v>0</v>
      </c>
      <c r="J124" s="18">
        <v>8</v>
      </c>
      <c r="K124" s="25">
        <f t="shared" si="4"/>
        <v>0</v>
      </c>
      <c r="L124" s="25">
        <f t="shared" si="5"/>
        <v>0</v>
      </c>
    </row>
    <row r="125" spans="2:12" ht="21" customHeight="1" x14ac:dyDescent="0.2">
      <c r="B125" s="18">
        <v>28</v>
      </c>
      <c r="C125" s="19" t="s">
        <v>84</v>
      </c>
      <c r="D125" s="19" t="s">
        <v>85</v>
      </c>
      <c r="E125" s="20" t="s">
        <v>86</v>
      </c>
      <c r="F125" s="19" t="s">
        <v>64</v>
      </c>
      <c r="G125" s="21">
        <v>42</v>
      </c>
      <c r="H125" s="26">
        <v>0</v>
      </c>
      <c r="I125" s="25">
        <f t="shared" si="3"/>
        <v>0</v>
      </c>
      <c r="J125" s="18">
        <v>8</v>
      </c>
      <c r="K125" s="25">
        <f t="shared" si="4"/>
        <v>0</v>
      </c>
      <c r="L125" s="25">
        <f t="shared" si="5"/>
        <v>0</v>
      </c>
    </row>
    <row r="126" spans="2:12" ht="21" customHeight="1" x14ac:dyDescent="0.2"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</row>
    <row r="127" spans="2:12" ht="21" customHeight="1" x14ac:dyDescent="0.2">
      <c r="B127" s="43" t="s">
        <v>87</v>
      </c>
      <c r="C127" s="43"/>
      <c r="D127" s="43"/>
      <c r="E127" s="43"/>
      <c r="F127" s="44">
        <f>ROUND(I80+I85+I90+I95+I96+I101+I104+I105+I106+I107+I108+I109+I110+I111+I112+I113+I114+I115+I116+I117+I118+I119+I120+I121+I122+I123+I124+I125,2)</f>
        <v>0</v>
      </c>
      <c r="G127" s="45"/>
      <c r="H127" s="45"/>
      <c r="I127" s="45"/>
      <c r="J127" s="45"/>
      <c r="K127" s="45"/>
      <c r="L127" s="45"/>
    </row>
    <row r="128" spans="2:12" ht="21" customHeight="1" x14ac:dyDescent="0.2">
      <c r="B128" s="43" t="s">
        <v>88</v>
      </c>
      <c r="C128" s="43"/>
      <c r="D128" s="43"/>
      <c r="E128" s="43"/>
      <c r="F128" s="46">
        <f>ROUND(L80+L85+L90+L95+L96+L101+L104+L105+L106+L107+L108+L109+L110+L111+L112+L113+L114+L115+L116+L117+L118+L119+L120+L121+L122+L123+L124+L125,2)</f>
        <v>0</v>
      </c>
      <c r="G128" s="47"/>
      <c r="H128" s="47"/>
      <c r="I128" s="47"/>
      <c r="J128" s="47"/>
      <c r="K128" s="47"/>
      <c r="L128" s="47"/>
    </row>
    <row r="129" spans="2:12" x14ac:dyDescent="0.2"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</row>
    <row r="130" spans="2:12" ht="80.099999999999994" customHeight="1" x14ac:dyDescent="0.2">
      <c r="B130" s="49" t="s">
        <v>103</v>
      </c>
      <c r="C130" s="49"/>
      <c r="D130" s="49"/>
      <c r="E130" s="49"/>
      <c r="F130" s="49"/>
      <c r="G130" s="49"/>
      <c r="H130" s="49"/>
      <c r="I130" s="49"/>
      <c r="J130" s="49"/>
      <c r="K130" s="49"/>
      <c r="L130" s="49"/>
    </row>
    <row r="131" spans="2:12" ht="8.25" customHeight="1" x14ac:dyDescent="0.2"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</row>
    <row r="132" spans="2:12" ht="110.1" customHeight="1" x14ac:dyDescent="0.2">
      <c r="B132" s="49" t="s">
        <v>104</v>
      </c>
      <c r="C132" s="49"/>
      <c r="D132" s="49"/>
      <c r="E132" s="49"/>
      <c r="F132" s="49"/>
      <c r="G132" s="49"/>
      <c r="H132" s="49"/>
      <c r="I132" s="49"/>
      <c r="J132" s="49"/>
      <c r="K132" s="49"/>
      <c r="L132" s="49"/>
    </row>
    <row r="133" spans="2:12" ht="12" customHeight="1" x14ac:dyDescent="0.2"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</row>
    <row r="134" spans="2:12" ht="110.1" customHeight="1" x14ac:dyDescent="0.2">
      <c r="B134" s="50" t="s">
        <v>105</v>
      </c>
      <c r="C134" s="50"/>
      <c r="D134" s="50"/>
      <c r="E134" s="50"/>
      <c r="F134" s="50"/>
      <c r="G134" s="50"/>
      <c r="H134" s="50"/>
      <c r="I134" s="50"/>
      <c r="J134" s="50"/>
      <c r="K134" s="50"/>
      <c r="L134" s="50"/>
    </row>
    <row r="135" spans="2:12" x14ac:dyDescent="0.2"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</row>
    <row r="136" spans="2:12" ht="27.75" customHeight="1" x14ac:dyDescent="0.2">
      <c r="B136" s="51" t="s">
        <v>89</v>
      </c>
      <c r="C136" s="51"/>
      <c r="D136" s="51"/>
      <c r="E136" s="51"/>
      <c r="F136" s="52" t="s">
        <v>90</v>
      </c>
      <c r="G136" s="52"/>
      <c r="H136" s="52"/>
      <c r="I136" s="52"/>
      <c r="J136" s="52"/>
      <c r="K136" s="52"/>
      <c r="L136" s="52"/>
    </row>
    <row r="137" spans="2:12" ht="27.75" customHeight="1" x14ac:dyDescent="0.2"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</row>
    <row r="138" spans="2:12" ht="27.75" customHeight="1" x14ac:dyDescent="0.2"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</row>
    <row r="139" spans="2:12" ht="27.75" customHeight="1" x14ac:dyDescent="0.2"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</row>
    <row r="140" spans="2:12" ht="27.75" customHeight="1" x14ac:dyDescent="0.2"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</row>
    <row r="141" spans="2:12" x14ac:dyDescent="0.2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</row>
    <row r="142" spans="2:12" ht="203.1" customHeight="1" x14ac:dyDescent="0.2">
      <c r="B142" s="49" t="s">
        <v>106</v>
      </c>
      <c r="C142" s="49"/>
      <c r="D142" s="49"/>
      <c r="E142" s="49"/>
      <c r="F142" s="49"/>
      <c r="G142" s="49"/>
      <c r="H142" s="49"/>
      <c r="I142" s="49"/>
      <c r="J142" s="49"/>
      <c r="K142" s="49"/>
      <c r="L142" s="49"/>
    </row>
    <row r="143" spans="2:12" x14ac:dyDescent="0.2"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2:12" ht="36.950000000000003" customHeight="1" x14ac:dyDescent="0.2">
      <c r="B144" s="53" t="s">
        <v>107</v>
      </c>
      <c r="C144" s="53"/>
      <c r="D144" s="53"/>
      <c r="E144" s="53"/>
      <c r="F144" s="53"/>
      <c r="G144" s="53"/>
      <c r="H144" s="53"/>
      <c r="I144" s="53"/>
      <c r="J144" s="53"/>
      <c r="K144" s="53"/>
      <c r="L144" s="53"/>
    </row>
    <row r="145" spans="2:12" x14ac:dyDescent="0.2"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2:12" ht="39" customHeight="1" x14ac:dyDescent="0.2">
      <c r="B146" s="51" t="s">
        <v>129</v>
      </c>
      <c r="C146" s="51"/>
      <c r="D146" s="51"/>
      <c r="E146" s="51"/>
      <c r="F146" s="54" t="s">
        <v>91</v>
      </c>
      <c r="G146" s="54"/>
      <c r="H146" s="54"/>
      <c r="I146" s="54"/>
      <c r="J146" s="54"/>
      <c r="K146" s="54"/>
      <c r="L146" s="54"/>
    </row>
    <row r="147" spans="2:12" ht="27.75" customHeight="1" x14ac:dyDescent="0.2"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</row>
    <row r="148" spans="2:12" ht="27.75" customHeight="1" x14ac:dyDescent="0.2"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</row>
    <row r="149" spans="2:12" ht="27.75" customHeight="1" x14ac:dyDescent="0.2"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</row>
    <row r="150" spans="2:12" ht="27.75" customHeight="1" x14ac:dyDescent="0.2"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</row>
    <row r="151" spans="2:12" x14ac:dyDescent="0.2"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2:12" ht="159.94999999999999" customHeight="1" x14ac:dyDescent="0.2">
      <c r="B152" s="49" t="s">
        <v>108</v>
      </c>
      <c r="C152" s="49"/>
      <c r="D152" s="49"/>
      <c r="E152" s="49"/>
      <c r="F152" s="49"/>
      <c r="G152" s="49"/>
      <c r="H152" s="49"/>
      <c r="I152" s="49"/>
      <c r="J152" s="49"/>
      <c r="K152" s="49"/>
      <c r="L152" s="49"/>
    </row>
    <row r="153" spans="2:12" x14ac:dyDescent="0.2"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</row>
    <row r="154" spans="2:12" ht="54.95" customHeight="1" x14ac:dyDescent="0.2">
      <c r="B154" s="49" t="s">
        <v>109</v>
      </c>
      <c r="C154" s="49"/>
      <c r="D154" s="49"/>
      <c r="E154" s="49"/>
      <c r="F154" s="49"/>
      <c r="G154" s="49"/>
      <c r="H154" s="49"/>
      <c r="I154" s="49"/>
      <c r="J154" s="49"/>
      <c r="K154" s="49"/>
      <c r="L154" s="49"/>
    </row>
    <row r="155" spans="2:12" x14ac:dyDescent="0.2"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</row>
    <row r="156" spans="2:12" ht="60" customHeight="1" x14ac:dyDescent="0.2">
      <c r="B156" s="57" t="s">
        <v>110</v>
      </c>
      <c r="C156" s="57"/>
      <c r="D156" s="57"/>
      <c r="E156" s="57"/>
      <c r="F156" s="57"/>
      <c r="G156" s="57"/>
      <c r="H156" s="57"/>
      <c r="I156" s="57"/>
      <c r="J156" s="57"/>
      <c r="K156" s="57"/>
      <c r="L156" s="57"/>
    </row>
    <row r="157" spans="2:12" x14ac:dyDescent="0.2"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</row>
    <row r="158" spans="2:12" ht="48" customHeight="1" x14ac:dyDescent="0.2">
      <c r="B158" s="50" t="s">
        <v>111</v>
      </c>
      <c r="C158" s="50"/>
      <c r="D158" s="50"/>
      <c r="E158" s="50"/>
      <c r="F158" s="50"/>
      <c r="G158" s="50"/>
      <c r="H158" s="50"/>
      <c r="I158" s="50"/>
      <c r="J158" s="50"/>
      <c r="K158" s="50"/>
      <c r="L158" s="50"/>
    </row>
    <row r="159" spans="2:12" x14ac:dyDescent="0.2"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</row>
    <row r="160" spans="2:12" ht="125.1" customHeight="1" x14ac:dyDescent="0.2">
      <c r="B160" s="49" t="s">
        <v>112</v>
      </c>
      <c r="C160" s="49"/>
      <c r="D160" s="49"/>
      <c r="E160" s="49"/>
      <c r="F160" s="49"/>
      <c r="G160" s="49"/>
      <c r="H160" s="49"/>
      <c r="I160" s="49"/>
      <c r="J160" s="49"/>
      <c r="K160" s="49"/>
      <c r="L160" s="49"/>
    </row>
    <row r="161" spans="2:12" x14ac:dyDescent="0.2"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</row>
    <row r="162" spans="2:12" ht="84.95" customHeight="1" x14ac:dyDescent="0.2">
      <c r="B162" s="49" t="s">
        <v>113</v>
      </c>
      <c r="C162" s="49"/>
      <c r="D162" s="49"/>
      <c r="E162" s="49"/>
      <c r="F162" s="49"/>
      <c r="G162" s="49"/>
      <c r="H162" s="49"/>
      <c r="I162" s="49"/>
      <c r="J162" s="49"/>
      <c r="K162" s="49"/>
      <c r="L162" s="49"/>
    </row>
    <row r="163" spans="2:12" x14ac:dyDescent="0.2"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</row>
    <row r="164" spans="2:12" x14ac:dyDescent="0.2">
      <c r="B164" s="14"/>
      <c r="C164" s="14"/>
      <c r="D164" s="14"/>
      <c r="E164" s="14"/>
      <c r="F164" s="14"/>
      <c r="G164" s="14"/>
      <c r="H164" s="14"/>
      <c r="I164" s="55" t="s">
        <v>114</v>
      </c>
      <c r="J164" s="55"/>
      <c r="K164" s="14"/>
      <c r="L164" s="14"/>
    </row>
    <row r="165" spans="2:12" x14ac:dyDescent="0.2"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</row>
    <row r="166" spans="2:12" ht="80.25" customHeight="1" x14ac:dyDescent="0.2">
      <c r="B166" s="56" t="s">
        <v>130</v>
      </c>
      <c r="C166" s="56"/>
      <c r="D166" s="56"/>
      <c r="E166" s="56"/>
      <c r="F166" s="56"/>
      <c r="G166" s="56"/>
      <c r="H166" s="56"/>
      <c r="I166" s="56"/>
      <c r="J166" s="56"/>
      <c r="K166" s="14"/>
      <c r="L166" s="14"/>
    </row>
  </sheetData>
  <mergeCells count="66">
    <mergeCell ref="B158:L158"/>
    <mergeCell ref="B160:L160"/>
    <mergeCell ref="B162:L162"/>
    <mergeCell ref="I164:J164"/>
    <mergeCell ref="B166:J166"/>
    <mergeCell ref="B150:E150"/>
    <mergeCell ref="F150:L150"/>
    <mergeCell ref="B152:L152"/>
    <mergeCell ref="B154:L154"/>
    <mergeCell ref="B156:L156"/>
    <mergeCell ref="B147:E147"/>
    <mergeCell ref="F147:L147"/>
    <mergeCell ref="B148:E148"/>
    <mergeCell ref="F148:L148"/>
    <mergeCell ref="B149:E149"/>
    <mergeCell ref="F149:L149"/>
    <mergeCell ref="B140:E140"/>
    <mergeCell ref="F140:L140"/>
    <mergeCell ref="B142:L142"/>
    <mergeCell ref="B144:L144"/>
    <mergeCell ref="B146:E146"/>
    <mergeCell ref="F146:L146"/>
    <mergeCell ref="B137:E137"/>
    <mergeCell ref="F137:L137"/>
    <mergeCell ref="B138:E138"/>
    <mergeCell ref="F138:L138"/>
    <mergeCell ref="B139:E139"/>
    <mergeCell ref="F139:L139"/>
    <mergeCell ref="B130:L130"/>
    <mergeCell ref="B132:L132"/>
    <mergeCell ref="B134:L134"/>
    <mergeCell ref="B136:E136"/>
    <mergeCell ref="F136:L136"/>
    <mergeCell ref="B127:E127"/>
    <mergeCell ref="F127:L127"/>
    <mergeCell ref="B128:E128"/>
    <mergeCell ref="F128:L128"/>
    <mergeCell ref="B98:K98"/>
    <mergeCell ref="B92:K92"/>
    <mergeCell ref="B77:K77"/>
    <mergeCell ref="B82:K82"/>
    <mergeCell ref="B73:E73"/>
    <mergeCell ref="B74:E74"/>
    <mergeCell ref="F73:L73"/>
    <mergeCell ref="F74:L74"/>
    <mergeCell ref="B87:K87"/>
    <mergeCell ref="I2:L2"/>
    <mergeCell ref="G11:L12"/>
    <mergeCell ref="B25:L25"/>
    <mergeCell ref="B24:L24"/>
    <mergeCell ref="B29:K29"/>
    <mergeCell ref="B34:K34"/>
    <mergeCell ref="B39:K39"/>
    <mergeCell ref="B4:D4"/>
    <mergeCell ref="B44:K44"/>
    <mergeCell ref="B6:D6"/>
    <mergeCell ref="B8:D8"/>
    <mergeCell ref="E14:G14"/>
    <mergeCell ref="B27:L27"/>
    <mergeCell ref="B16:I16"/>
    <mergeCell ref="B18:I18"/>
    <mergeCell ref="B20:I20"/>
    <mergeCell ref="B22:I22"/>
    <mergeCell ref="B3:E3"/>
    <mergeCell ref="B5:E5"/>
    <mergeCell ref="B7:E7"/>
  </mergeCell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Joanna Drożdżowska</cp:lastModifiedBy>
  <cp:lastPrinted>2024-11-04T10:36:39Z</cp:lastPrinted>
  <dcterms:created xsi:type="dcterms:W3CDTF">2024-10-30T12:04:31Z</dcterms:created>
  <dcterms:modified xsi:type="dcterms:W3CDTF">2024-11-04T10:38:09Z</dcterms:modified>
</cp:coreProperties>
</file>